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50" i="1" l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P4" i="1"/>
  <c r="P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3" i="1"/>
  <c r="D32" i="1" l="1"/>
  <c r="D33" i="1"/>
  <c r="C42" i="1" l="1"/>
  <c r="Q72" i="1" l="1"/>
  <c r="R72" i="1" s="1"/>
  <c r="S72" i="1" s="1"/>
  <c r="Q4" i="1"/>
  <c r="R4" i="1" s="1"/>
  <c r="S4" i="1" s="1"/>
  <c r="Q5" i="1"/>
  <c r="R5" i="1" s="1"/>
  <c r="S5" i="1" s="1"/>
  <c r="Q6" i="1"/>
  <c r="R6" i="1" s="1"/>
  <c r="S6" i="1" s="1"/>
  <c r="Q7" i="1"/>
  <c r="R7" i="1" s="1"/>
  <c r="S7" i="1" s="1"/>
  <c r="Q8" i="1"/>
  <c r="R8" i="1" s="1"/>
  <c r="S8" i="1" s="1"/>
  <c r="Q9" i="1"/>
  <c r="R9" i="1" s="1"/>
  <c r="S9" i="1" s="1"/>
  <c r="Q10" i="1"/>
  <c r="R10" i="1" s="1"/>
  <c r="S10" i="1" s="1"/>
  <c r="Q11" i="1"/>
  <c r="R11" i="1" s="1"/>
  <c r="S11" i="1" s="1"/>
  <c r="Q12" i="1"/>
  <c r="R12" i="1" s="1"/>
  <c r="S12" i="1" s="1"/>
  <c r="Q13" i="1"/>
  <c r="R13" i="1" s="1"/>
  <c r="S13" i="1" s="1"/>
  <c r="Q14" i="1"/>
  <c r="R14" i="1" s="1"/>
  <c r="S14" i="1" s="1"/>
  <c r="Q15" i="1"/>
  <c r="R15" i="1" s="1"/>
  <c r="S15" i="1" s="1"/>
  <c r="Q16" i="1"/>
  <c r="R16" i="1" s="1"/>
  <c r="S16" i="1" s="1"/>
  <c r="Q17" i="1"/>
  <c r="R17" i="1" s="1"/>
  <c r="S17" i="1" s="1"/>
  <c r="Q18" i="1"/>
  <c r="R18" i="1" s="1"/>
  <c r="S18" i="1" s="1"/>
  <c r="Q19" i="1"/>
  <c r="R19" i="1" s="1"/>
  <c r="S19" i="1" s="1"/>
  <c r="Q20" i="1"/>
  <c r="R20" i="1" s="1"/>
  <c r="S20" i="1" s="1"/>
  <c r="Q21" i="1"/>
  <c r="R21" i="1" s="1"/>
  <c r="S21" i="1" s="1"/>
  <c r="Q22" i="1"/>
  <c r="R22" i="1" s="1"/>
  <c r="S22" i="1" s="1"/>
  <c r="Q23" i="1"/>
  <c r="R23" i="1" s="1"/>
  <c r="S23" i="1" s="1"/>
  <c r="Q24" i="1"/>
  <c r="R24" i="1" s="1"/>
  <c r="S24" i="1" s="1"/>
  <c r="Q25" i="1"/>
  <c r="R25" i="1" s="1"/>
  <c r="S25" i="1" s="1"/>
  <c r="Q26" i="1"/>
  <c r="R26" i="1" s="1"/>
  <c r="S26" i="1" s="1"/>
  <c r="Q27" i="1"/>
  <c r="R27" i="1" s="1"/>
  <c r="S27" i="1" s="1"/>
  <c r="Q28" i="1"/>
  <c r="R28" i="1" s="1"/>
  <c r="S28" i="1" s="1"/>
  <c r="Q29" i="1"/>
  <c r="R29" i="1" s="1"/>
  <c r="S29" i="1" s="1"/>
  <c r="Q30" i="1"/>
  <c r="R30" i="1" s="1"/>
  <c r="S30" i="1" s="1"/>
  <c r="Q31" i="1"/>
  <c r="R31" i="1" s="1"/>
  <c r="S31" i="1" s="1"/>
  <c r="Q32" i="1"/>
  <c r="R32" i="1" s="1"/>
  <c r="S32" i="1" s="1"/>
  <c r="Q33" i="1"/>
  <c r="R33" i="1" s="1"/>
  <c r="S33" i="1" s="1"/>
  <c r="Q34" i="1"/>
  <c r="R34" i="1" s="1"/>
  <c r="S34" i="1" s="1"/>
  <c r="Q35" i="1"/>
  <c r="R35" i="1" s="1"/>
  <c r="S35" i="1" s="1"/>
  <c r="Q36" i="1"/>
  <c r="R36" i="1" s="1"/>
  <c r="S36" i="1" s="1"/>
  <c r="Q37" i="1"/>
  <c r="R37" i="1" s="1"/>
  <c r="S37" i="1" s="1"/>
  <c r="Q38" i="1"/>
  <c r="R38" i="1" s="1"/>
  <c r="S38" i="1" s="1"/>
  <c r="Q39" i="1"/>
  <c r="R39" i="1" s="1"/>
  <c r="S39" i="1" s="1"/>
  <c r="Q40" i="1"/>
  <c r="R40" i="1" s="1"/>
  <c r="S40" i="1" s="1"/>
  <c r="Q41" i="1"/>
  <c r="R41" i="1" s="1"/>
  <c r="S41" i="1" s="1"/>
  <c r="Q42" i="1"/>
  <c r="R42" i="1" s="1"/>
  <c r="S42" i="1" s="1"/>
  <c r="Q43" i="1"/>
  <c r="R43" i="1" s="1"/>
  <c r="S43" i="1" s="1"/>
  <c r="Q44" i="1"/>
  <c r="R44" i="1" s="1"/>
  <c r="S44" i="1" s="1"/>
  <c r="Q45" i="1"/>
  <c r="R45" i="1" s="1"/>
  <c r="S45" i="1" s="1"/>
  <c r="Q46" i="1"/>
  <c r="R46" i="1" s="1"/>
  <c r="S46" i="1" s="1"/>
  <c r="Q47" i="1"/>
  <c r="R47" i="1" s="1"/>
  <c r="S47" i="1" s="1"/>
  <c r="Q48" i="1"/>
  <c r="R48" i="1" s="1"/>
  <c r="S48" i="1" s="1"/>
  <c r="Q49" i="1"/>
  <c r="R49" i="1" s="1"/>
  <c r="S49" i="1" s="1"/>
  <c r="Q50" i="1"/>
  <c r="R50" i="1" s="1"/>
  <c r="S50" i="1" s="1"/>
  <c r="Q51" i="1"/>
  <c r="R51" i="1" s="1"/>
  <c r="S51" i="1" s="1"/>
  <c r="Q52" i="1"/>
  <c r="R52" i="1" s="1"/>
  <c r="S52" i="1" s="1"/>
  <c r="Q53" i="1"/>
  <c r="R53" i="1" s="1"/>
  <c r="S53" i="1" s="1"/>
  <c r="Q54" i="1"/>
  <c r="R54" i="1" s="1"/>
  <c r="S54" i="1" s="1"/>
  <c r="Q55" i="1"/>
  <c r="R55" i="1" s="1"/>
  <c r="S55" i="1" s="1"/>
  <c r="Q56" i="1"/>
  <c r="R56" i="1" s="1"/>
  <c r="S56" i="1" s="1"/>
  <c r="Q57" i="1"/>
  <c r="R57" i="1" s="1"/>
  <c r="S57" i="1" s="1"/>
  <c r="Q58" i="1"/>
  <c r="R58" i="1" s="1"/>
  <c r="S58" i="1" s="1"/>
  <c r="Q59" i="1"/>
  <c r="R59" i="1" s="1"/>
  <c r="S59" i="1" s="1"/>
  <c r="Q60" i="1"/>
  <c r="R60" i="1" s="1"/>
  <c r="S60" i="1" s="1"/>
  <c r="Q61" i="1"/>
  <c r="R61" i="1" s="1"/>
  <c r="S61" i="1" s="1"/>
  <c r="Q62" i="1"/>
  <c r="R62" i="1" s="1"/>
  <c r="S62" i="1" s="1"/>
  <c r="Q63" i="1"/>
  <c r="R63" i="1" s="1"/>
  <c r="S63" i="1" s="1"/>
  <c r="Q64" i="1"/>
  <c r="R64" i="1" s="1"/>
  <c r="S64" i="1" s="1"/>
  <c r="Q65" i="1"/>
  <c r="R65" i="1" s="1"/>
  <c r="S65" i="1" s="1"/>
  <c r="Q66" i="1"/>
  <c r="R66" i="1" s="1"/>
  <c r="S66" i="1" s="1"/>
  <c r="Q67" i="1"/>
  <c r="R67" i="1" s="1"/>
  <c r="S67" i="1" s="1"/>
  <c r="Q68" i="1"/>
  <c r="R68" i="1" s="1"/>
  <c r="S68" i="1" s="1"/>
  <c r="Q69" i="1"/>
  <c r="R69" i="1" s="1"/>
  <c r="S69" i="1" s="1"/>
  <c r="Q70" i="1"/>
  <c r="R70" i="1" s="1"/>
  <c r="S70" i="1" s="1"/>
  <c r="Q71" i="1"/>
  <c r="R71" i="1" s="1"/>
  <c r="S71" i="1" s="1"/>
  <c r="Q3" i="1"/>
  <c r="R3" i="1" s="1"/>
  <c r="S3" i="1" s="1"/>
  <c r="D28" i="1" l="1"/>
  <c r="D29" i="1" s="1"/>
  <c r="D42" i="1" s="1"/>
  <c r="A72" i="1" l="1"/>
  <c r="B72" i="1" s="1"/>
  <c r="A123" i="1"/>
  <c r="B123" i="1" s="1"/>
  <c r="A129" i="1"/>
  <c r="B129" i="1" s="1"/>
  <c r="A135" i="1"/>
  <c r="B135" i="1" s="1"/>
  <c r="A139" i="1"/>
  <c r="B139" i="1" s="1"/>
  <c r="A102" i="1"/>
  <c r="B102" i="1" s="1"/>
  <c r="A106" i="1"/>
  <c r="B106" i="1" s="1"/>
  <c r="A112" i="1"/>
  <c r="B112" i="1" s="1"/>
  <c r="A116" i="1"/>
  <c r="B116" i="1" s="1"/>
  <c r="A120" i="1"/>
  <c r="B120" i="1" s="1"/>
  <c r="A71" i="1"/>
  <c r="B71" i="1" s="1"/>
  <c r="A85" i="1"/>
  <c r="B85" i="1" s="1"/>
  <c r="A96" i="1"/>
  <c r="B96" i="1" s="1"/>
  <c r="A98" i="1"/>
  <c r="B98" i="1" s="1"/>
  <c r="A122" i="1"/>
  <c r="B122" i="1" s="1"/>
  <c r="A124" i="1"/>
  <c r="B124" i="1" s="1"/>
  <c r="A126" i="1"/>
  <c r="B126" i="1" s="1"/>
  <c r="A128" i="1"/>
  <c r="B128" i="1" s="1"/>
  <c r="A130" i="1"/>
  <c r="B130" i="1" s="1"/>
  <c r="A132" i="1"/>
  <c r="B132" i="1" s="1"/>
  <c r="A134" i="1"/>
  <c r="B134" i="1" s="1"/>
  <c r="A136" i="1"/>
  <c r="B136" i="1" s="1"/>
  <c r="A138" i="1"/>
  <c r="B138" i="1" s="1"/>
  <c r="A140" i="1"/>
  <c r="B140" i="1" s="1"/>
  <c r="A99" i="1"/>
  <c r="B99" i="1" s="1"/>
  <c r="A101" i="1"/>
  <c r="B101" i="1" s="1"/>
  <c r="A103" i="1"/>
  <c r="B103" i="1" s="1"/>
  <c r="A105" i="1"/>
  <c r="B105" i="1" s="1"/>
  <c r="A107" i="1"/>
  <c r="B107" i="1" s="1"/>
  <c r="A109" i="1"/>
  <c r="B109" i="1" s="1"/>
  <c r="A111" i="1"/>
  <c r="B111" i="1" s="1"/>
  <c r="A113" i="1"/>
  <c r="B113" i="1" s="1"/>
  <c r="A115" i="1"/>
  <c r="B115" i="1" s="1"/>
  <c r="A117" i="1"/>
  <c r="B117" i="1" s="1"/>
  <c r="A119" i="1"/>
  <c r="B119" i="1" s="1"/>
  <c r="A97" i="1"/>
  <c r="B97" i="1" s="1"/>
  <c r="A77" i="1"/>
  <c r="B77" i="1" s="1"/>
  <c r="A81" i="1"/>
  <c r="B81" i="1" s="1"/>
  <c r="A86" i="1"/>
  <c r="B86" i="1" s="1"/>
  <c r="A92" i="1"/>
  <c r="B92" i="1" s="1"/>
  <c r="A95" i="1"/>
  <c r="B95" i="1" s="1"/>
  <c r="A125" i="1"/>
  <c r="B125" i="1" s="1"/>
  <c r="A127" i="1"/>
  <c r="B127" i="1" s="1"/>
  <c r="A131" i="1"/>
  <c r="B131" i="1" s="1"/>
  <c r="A133" i="1"/>
  <c r="B133" i="1" s="1"/>
  <c r="A137" i="1"/>
  <c r="B137" i="1" s="1"/>
  <c r="A121" i="1"/>
  <c r="B121" i="1" s="1"/>
  <c r="A100" i="1"/>
  <c r="B100" i="1" s="1"/>
  <c r="A104" i="1"/>
  <c r="B104" i="1" s="1"/>
  <c r="A108" i="1"/>
  <c r="B108" i="1" s="1"/>
  <c r="A110" i="1"/>
  <c r="B110" i="1" s="1"/>
  <c r="A114" i="1"/>
  <c r="B114" i="1" s="1"/>
  <c r="A118" i="1"/>
  <c r="B118" i="1" s="1"/>
  <c r="A73" i="1"/>
  <c r="B73" i="1" s="1"/>
  <c r="A76" i="1"/>
  <c r="B76" i="1" s="1"/>
  <c r="A80" i="1"/>
  <c r="B80" i="1" s="1"/>
  <c r="A87" i="1"/>
  <c r="B87" i="1" s="1"/>
  <c r="A93" i="1"/>
  <c r="B93" i="1" s="1"/>
  <c r="A84" i="1"/>
  <c r="A79" i="1"/>
  <c r="A78" i="1"/>
  <c r="A83" i="1"/>
  <c r="A90" i="1"/>
  <c r="A74" i="1"/>
  <c r="A94" i="1"/>
  <c r="A89" i="1"/>
  <c r="A88" i="1"/>
  <c r="A91" i="1"/>
  <c r="A75" i="1"/>
  <c r="A82" i="1"/>
  <c r="E94" i="1"/>
  <c r="F94" i="1" s="1"/>
  <c r="H94" i="1" s="1"/>
  <c r="E134" i="1"/>
  <c r="F134" i="1" s="1"/>
  <c r="H134" i="1" s="1"/>
  <c r="E111" i="1"/>
  <c r="F111" i="1" s="1"/>
  <c r="H111" i="1" s="1"/>
  <c r="E78" i="1"/>
  <c r="F78" i="1" s="1"/>
  <c r="H78" i="1" s="1"/>
  <c r="E95" i="1"/>
  <c r="F95" i="1" s="1"/>
  <c r="H95" i="1" s="1"/>
  <c r="E103" i="1"/>
  <c r="F103" i="1" s="1"/>
  <c r="H103" i="1" s="1"/>
  <c r="E80" i="1"/>
  <c r="F80" i="1" s="1"/>
  <c r="H80" i="1" s="1"/>
  <c r="E96" i="1"/>
  <c r="F96" i="1" s="1"/>
  <c r="H96" i="1" s="1"/>
  <c r="E112" i="1"/>
  <c r="F112" i="1" s="1"/>
  <c r="H112" i="1" s="1"/>
  <c r="E128" i="1"/>
  <c r="F128" i="1" s="1"/>
  <c r="H128" i="1" s="1"/>
  <c r="E73" i="1"/>
  <c r="F73" i="1" s="1"/>
  <c r="H73" i="1" s="1"/>
  <c r="E89" i="1"/>
  <c r="F89" i="1" s="1"/>
  <c r="H89" i="1" s="1"/>
  <c r="E113" i="1"/>
  <c r="F113" i="1" s="1"/>
  <c r="H113" i="1" s="1"/>
  <c r="E129" i="1"/>
  <c r="F129" i="1" s="1"/>
  <c r="H129" i="1" s="1"/>
  <c r="E82" i="1"/>
  <c r="F82" i="1" s="1"/>
  <c r="H82" i="1" s="1"/>
  <c r="E122" i="1"/>
  <c r="F122" i="1" s="1"/>
  <c r="H122" i="1" s="1"/>
  <c r="E99" i="1"/>
  <c r="F99" i="1" s="1"/>
  <c r="H99" i="1" s="1"/>
  <c r="E105" i="1"/>
  <c r="F105" i="1" s="1"/>
  <c r="H105" i="1" s="1"/>
  <c r="E106" i="1"/>
  <c r="F106" i="1" s="1"/>
  <c r="H106" i="1" s="1"/>
  <c r="E83" i="1"/>
  <c r="F83" i="1" s="1"/>
  <c r="H83" i="1" s="1"/>
  <c r="E131" i="1"/>
  <c r="F131" i="1" s="1"/>
  <c r="H131" i="1" s="1"/>
  <c r="E114" i="1"/>
  <c r="F114" i="1" s="1"/>
  <c r="H114" i="1" s="1"/>
  <c r="E115" i="1"/>
  <c r="F115" i="1" s="1"/>
  <c r="H115" i="1" s="1"/>
  <c r="E139" i="1"/>
  <c r="F139" i="1" s="1"/>
  <c r="H139" i="1" s="1"/>
  <c r="E84" i="1"/>
  <c r="F84" i="1" s="1"/>
  <c r="H84" i="1" s="1"/>
  <c r="E100" i="1"/>
  <c r="F100" i="1" s="1"/>
  <c r="H100" i="1" s="1"/>
  <c r="E116" i="1"/>
  <c r="F116" i="1" s="1"/>
  <c r="H116" i="1" s="1"/>
  <c r="E132" i="1"/>
  <c r="F132" i="1" s="1"/>
  <c r="H132" i="1" s="1"/>
  <c r="E77" i="1"/>
  <c r="F77" i="1" s="1"/>
  <c r="H77" i="1" s="1"/>
  <c r="E101" i="1"/>
  <c r="F101" i="1" s="1"/>
  <c r="H101" i="1" s="1"/>
  <c r="E117" i="1"/>
  <c r="F117" i="1" s="1"/>
  <c r="H117" i="1" s="1"/>
  <c r="E133" i="1"/>
  <c r="F133" i="1" s="1"/>
  <c r="H133" i="1" s="1"/>
  <c r="E86" i="1"/>
  <c r="F86" i="1" s="1"/>
  <c r="H86" i="1" s="1"/>
  <c r="E126" i="1"/>
  <c r="F126" i="1" s="1"/>
  <c r="H126" i="1" s="1"/>
  <c r="E119" i="1"/>
  <c r="F119" i="1" s="1"/>
  <c r="H119" i="1" s="1"/>
  <c r="E85" i="1"/>
  <c r="F85" i="1" s="1"/>
  <c r="H85" i="1" s="1"/>
  <c r="E110" i="1"/>
  <c r="F110" i="1" s="1"/>
  <c r="H110" i="1" s="1"/>
  <c r="E79" i="1"/>
  <c r="F79" i="1" s="1"/>
  <c r="H79" i="1" s="1"/>
  <c r="E135" i="1"/>
  <c r="F135" i="1" s="1"/>
  <c r="H135" i="1" s="1"/>
  <c r="E118" i="1"/>
  <c r="F118" i="1" s="1"/>
  <c r="H118" i="1" s="1"/>
  <c r="E127" i="1"/>
  <c r="F127" i="1" s="1"/>
  <c r="H127" i="1" s="1"/>
  <c r="E72" i="1"/>
  <c r="F72" i="1" s="1"/>
  <c r="H72" i="1" s="1"/>
  <c r="E88" i="1"/>
  <c r="F88" i="1" s="1"/>
  <c r="H88" i="1" s="1"/>
  <c r="E104" i="1"/>
  <c r="F104" i="1" s="1"/>
  <c r="H104" i="1" s="1"/>
  <c r="E120" i="1"/>
  <c r="F120" i="1" s="1"/>
  <c r="H120" i="1" s="1"/>
  <c r="E136" i="1"/>
  <c r="F136" i="1" s="1"/>
  <c r="H136" i="1" s="1"/>
  <c r="E81" i="1"/>
  <c r="F81" i="1" s="1"/>
  <c r="H81" i="1" s="1"/>
  <c r="E97" i="1"/>
  <c r="F97" i="1" s="1"/>
  <c r="H97" i="1" s="1"/>
  <c r="E121" i="1"/>
  <c r="F121" i="1" s="1"/>
  <c r="H121" i="1" s="1"/>
  <c r="E137" i="1"/>
  <c r="F137" i="1" s="1"/>
  <c r="H137" i="1" s="1"/>
  <c r="E98" i="1"/>
  <c r="F98" i="1" s="1"/>
  <c r="H98" i="1" s="1"/>
  <c r="E138" i="1"/>
  <c r="F138" i="1" s="1"/>
  <c r="H138" i="1" s="1"/>
  <c r="E123" i="1"/>
  <c r="F123" i="1" s="1"/>
  <c r="H123" i="1" s="1"/>
  <c r="E74" i="1"/>
  <c r="F74" i="1" s="1"/>
  <c r="H74" i="1" s="1"/>
  <c r="E130" i="1"/>
  <c r="F130" i="1" s="1"/>
  <c r="H130" i="1" s="1"/>
  <c r="E107" i="1"/>
  <c r="F107" i="1" s="1"/>
  <c r="H107" i="1" s="1"/>
  <c r="E90" i="1"/>
  <c r="F90" i="1" s="1"/>
  <c r="H90" i="1" s="1"/>
  <c r="E75" i="1"/>
  <c r="F75" i="1" s="1"/>
  <c r="H75" i="1" s="1"/>
  <c r="E91" i="1"/>
  <c r="F91" i="1" s="1"/>
  <c r="H91" i="1" s="1"/>
  <c r="E76" i="1"/>
  <c r="F76" i="1" s="1"/>
  <c r="H76" i="1" s="1"/>
  <c r="E92" i="1"/>
  <c r="F92" i="1" s="1"/>
  <c r="H92" i="1" s="1"/>
  <c r="E108" i="1"/>
  <c r="F108" i="1" s="1"/>
  <c r="H108" i="1" s="1"/>
  <c r="E124" i="1"/>
  <c r="F124" i="1" s="1"/>
  <c r="H124" i="1" s="1"/>
  <c r="E140" i="1"/>
  <c r="F140" i="1" s="1"/>
  <c r="H140" i="1" s="1"/>
  <c r="E93" i="1"/>
  <c r="F93" i="1" s="1"/>
  <c r="H93" i="1" s="1"/>
  <c r="E109" i="1"/>
  <c r="F109" i="1" s="1"/>
  <c r="H109" i="1" s="1"/>
  <c r="E125" i="1"/>
  <c r="F125" i="1" s="1"/>
  <c r="H125" i="1" s="1"/>
  <c r="E71" i="1"/>
  <c r="F71" i="1" s="1"/>
  <c r="H71" i="1" s="1"/>
  <c r="E102" i="1"/>
  <c r="F102" i="1" s="1"/>
  <c r="H102" i="1" s="1"/>
  <c r="E87" i="1"/>
  <c r="F87" i="1" s="1"/>
  <c r="H87" i="1" s="1"/>
  <c r="D27" i="1"/>
  <c r="B75" i="1" l="1"/>
  <c r="U7" i="1" s="1"/>
  <c r="V7" i="1" s="1"/>
  <c r="B88" i="1"/>
  <c r="U20" i="1" s="1"/>
  <c r="V20" i="1" s="1"/>
  <c r="B94" i="1"/>
  <c r="U26" i="1" s="1"/>
  <c r="V26" i="1" s="1"/>
  <c r="B90" i="1"/>
  <c r="U22" i="1" s="1"/>
  <c r="V22" i="1" s="1"/>
  <c r="B78" i="1"/>
  <c r="U10" i="1" s="1"/>
  <c r="V10" i="1" s="1"/>
  <c r="B84" i="1"/>
  <c r="U16" i="1" s="1"/>
  <c r="V16" i="1" s="1"/>
  <c r="D87" i="1"/>
  <c r="I87" i="1" s="1"/>
  <c r="U19" i="1"/>
  <c r="V19" i="1" s="1"/>
  <c r="U8" i="1"/>
  <c r="V8" i="1" s="1"/>
  <c r="D76" i="1"/>
  <c r="U50" i="1"/>
  <c r="V50" i="1" s="1"/>
  <c r="D118" i="1"/>
  <c r="D110" i="1"/>
  <c r="I110" i="1" s="1"/>
  <c r="U42" i="1"/>
  <c r="V42" i="1" s="1"/>
  <c r="U36" i="1"/>
  <c r="V36" i="1" s="1"/>
  <c r="D104" i="1"/>
  <c r="U53" i="1"/>
  <c r="V53" i="1" s="1"/>
  <c r="D121" i="1"/>
  <c r="D133" i="1"/>
  <c r="I133" i="1" s="1"/>
  <c r="U65" i="1"/>
  <c r="V65" i="1" s="1"/>
  <c r="D127" i="1"/>
  <c r="I127" i="1" s="1"/>
  <c r="U59" i="1"/>
  <c r="V59" i="1" s="1"/>
  <c r="D95" i="1"/>
  <c r="I95" i="1" s="1"/>
  <c r="U27" i="1"/>
  <c r="V27" i="1" s="1"/>
  <c r="U18" i="1"/>
  <c r="V18" i="1" s="1"/>
  <c r="D86" i="1"/>
  <c r="U9" i="1"/>
  <c r="V9" i="1" s="1"/>
  <c r="D77" i="1"/>
  <c r="U51" i="1"/>
  <c r="V51" i="1" s="1"/>
  <c r="D119" i="1"/>
  <c r="U47" i="1"/>
  <c r="V47" i="1" s="1"/>
  <c r="D115" i="1"/>
  <c r="U43" i="1"/>
  <c r="V43" i="1" s="1"/>
  <c r="D111" i="1"/>
  <c r="U39" i="1"/>
  <c r="V39" i="1" s="1"/>
  <c r="D107" i="1"/>
  <c r="U35" i="1"/>
  <c r="V35" i="1" s="1"/>
  <c r="D103" i="1"/>
  <c r="D99" i="1"/>
  <c r="I99" i="1" s="1"/>
  <c r="U31" i="1"/>
  <c r="V31" i="1" s="1"/>
  <c r="U70" i="1"/>
  <c r="V70" i="1" s="1"/>
  <c r="D138" i="1"/>
  <c r="U66" i="1"/>
  <c r="V66" i="1" s="1"/>
  <c r="D134" i="1"/>
  <c r="U62" i="1"/>
  <c r="V62" i="1" s="1"/>
  <c r="D130" i="1"/>
  <c r="U58" i="1"/>
  <c r="V58" i="1" s="1"/>
  <c r="D126" i="1"/>
  <c r="U54" i="1"/>
  <c r="V54" i="1" s="1"/>
  <c r="D122" i="1"/>
  <c r="U28" i="1"/>
  <c r="V28" i="1" s="1"/>
  <c r="D96" i="1"/>
  <c r="U3" i="1"/>
  <c r="V3" i="1" s="1"/>
  <c r="D71" i="1"/>
  <c r="U48" i="1"/>
  <c r="V48" i="1" s="1"/>
  <c r="D116" i="1"/>
  <c r="U38" i="1"/>
  <c r="V38" i="1" s="1"/>
  <c r="D106" i="1"/>
  <c r="D139" i="1"/>
  <c r="I139" i="1" s="1"/>
  <c r="U71" i="1"/>
  <c r="V71" i="1" s="1"/>
  <c r="U61" i="1"/>
  <c r="V61" i="1" s="1"/>
  <c r="D129" i="1"/>
  <c r="U4" i="1"/>
  <c r="V4" i="1" s="1"/>
  <c r="D72" i="1"/>
  <c r="I71" i="1"/>
  <c r="I76" i="1"/>
  <c r="I107" i="1"/>
  <c r="I138" i="1"/>
  <c r="I104" i="1"/>
  <c r="I118" i="1"/>
  <c r="I122" i="1"/>
  <c r="I96" i="1"/>
  <c r="B82" i="1"/>
  <c r="U14" i="1" s="1"/>
  <c r="V14" i="1" s="1"/>
  <c r="B91" i="1"/>
  <c r="U23" i="1" s="1"/>
  <c r="V23" i="1" s="1"/>
  <c r="B89" i="1"/>
  <c r="U21" i="1" s="1"/>
  <c r="V21" i="1" s="1"/>
  <c r="B74" i="1"/>
  <c r="U6" i="1" s="1"/>
  <c r="V6" i="1" s="1"/>
  <c r="B83" i="1"/>
  <c r="U15" i="1" s="1"/>
  <c r="V15" i="1" s="1"/>
  <c r="B79" i="1"/>
  <c r="U11" i="1" s="1"/>
  <c r="V11" i="1" s="1"/>
  <c r="U25" i="1"/>
  <c r="V25" i="1" s="1"/>
  <c r="D93" i="1"/>
  <c r="I93" i="1" s="1"/>
  <c r="U12" i="1"/>
  <c r="V12" i="1" s="1"/>
  <c r="D80" i="1"/>
  <c r="U5" i="1"/>
  <c r="V5" i="1" s="1"/>
  <c r="D73" i="1"/>
  <c r="U46" i="1"/>
  <c r="V46" i="1" s="1"/>
  <c r="D114" i="1"/>
  <c r="U40" i="1"/>
  <c r="V40" i="1" s="1"/>
  <c r="D108" i="1"/>
  <c r="U32" i="1"/>
  <c r="V32" i="1" s="1"/>
  <c r="D100" i="1"/>
  <c r="D137" i="1"/>
  <c r="U69" i="1"/>
  <c r="V69" i="1" s="1"/>
  <c r="U63" i="1"/>
  <c r="V63" i="1" s="1"/>
  <c r="D131" i="1"/>
  <c r="I131" i="1" s="1"/>
  <c r="U57" i="1"/>
  <c r="V57" i="1" s="1"/>
  <c r="D125" i="1"/>
  <c r="U24" i="1"/>
  <c r="V24" i="1" s="1"/>
  <c r="D92" i="1"/>
  <c r="I92" i="1" s="1"/>
  <c r="U13" i="1"/>
  <c r="V13" i="1" s="1"/>
  <c r="D81" i="1"/>
  <c r="U29" i="1"/>
  <c r="V29" i="1" s="1"/>
  <c r="D97" i="1"/>
  <c r="I97" i="1" s="1"/>
  <c r="D117" i="1"/>
  <c r="U49" i="1"/>
  <c r="V49" i="1" s="1"/>
  <c r="U45" i="1"/>
  <c r="V45" i="1" s="1"/>
  <c r="D113" i="1"/>
  <c r="I113" i="1" s="1"/>
  <c r="U41" i="1"/>
  <c r="V41" i="1" s="1"/>
  <c r="D109" i="1"/>
  <c r="D105" i="1"/>
  <c r="U37" i="1"/>
  <c r="V37" i="1" s="1"/>
  <c r="D101" i="1"/>
  <c r="U33" i="1"/>
  <c r="V33" i="1" s="1"/>
  <c r="U72" i="1"/>
  <c r="V72" i="1" s="1"/>
  <c r="D140" i="1"/>
  <c r="I140" i="1" s="1"/>
  <c r="U68" i="1"/>
  <c r="V68" i="1" s="1"/>
  <c r="D136" i="1"/>
  <c r="U64" i="1"/>
  <c r="V64" i="1" s="1"/>
  <c r="D132" i="1"/>
  <c r="I132" i="1" s="1"/>
  <c r="U60" i="1"/>
  <c r="V60" i="1" s="1"/>
  <c r="D128" i="1"/>
  <c r="U56" i="1"/>
  <c r="V56" i="1" s="1"/>
  <c r="D124" i="1"/>
  <c r="D98" i="1"/>
  <c r="U30" i="1"/>
  <c r="V30" i="1" s="1"/>
  <c r="D85" i="1"/>
  <c r="U17" i="1"/>
  <c r="V17" i="1" s="1"/>
  <c r="U52" i="1"/>
  <c r="V52" i="1" s="1"/>
  <c r="D120" i="1"/>
  <c r="I120" i="1" s="1"/>
  <c r="U44" i="1"/>
  <c r="V44" i="1" s="1"/>
  <c r="D112" i="1"/>
  <c r="I112" i="1" s="1"/>
  <c r="U34" i="1"/>
  <c r="V34" i="1" s="1"/>
  <c r="D102" i="1"/>
  <c r="I102" i="1" s="1"/>
  <c r="U67" i="1"/>
  <c r="V67" i="1" s="1"/>
  <c r="D135" i="1"/>
  <c r="U55" i="1"/>
  <c r="V55" i="1" s="1"/>
  <c r="D123" i="1"/>
  <c r="I123" i="1" s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W17" i="1" l="1"/>
  <c r="W30" i="1"/>
  <c r="W51" i="1"/>
  <c r="W9" i="1"/>
  <c r="W18" i="1"/>
  <c r="W4" i="1"/>
  <c r="W61" i="1"/>
  <c r="W38" i="1"/>
  <c r="W48" i="1"/>
  <c r="W28" i="1"/>
  <c r="X28" i="1" s="1"/>
  <c r="W54" i="1"/>
  <c r="X54" i="1" s="1"/>
  <c r="W58" i="1"/>
  <c r="W62" i="1"/>
  <c r="W66" i="1"/>
  <c r="W70" i="1"/>
  <c r="X70" i="1" s="1"/>
  <c r="W35" i="1"/>
  <c r="W39" i="1"/>
  <c r="X39" i="1" s="1"/>
  <c r="W43" i="1"/>
  <c r="W47" i="1"/>
  <c r="W53" i="1"/>
  <c r="W36" i="1"/>
  <c r="X36" i="1" s="1"/>
  <c r="W50" i="1"/>
  <c r="X50" i="1" s="1"/>
  <c r="W8" i="1"/>
  <c r="X8" i="1" s="1"/>
  <c r="W33" i="1"/>
  <c r="W37" i="1"/>
  <c r="W49" i="1"/>
  <c r="W69" i="1"/>
  <c r="D79" i="1"/>
  <c r="W11" i="1" s="1"/>
  <c r="D83" i="1"/>
  <c r="W15" i="1" s="1"/>
  <c r="D74" i="1"/>
  <c r="W6" i="1" s="1"/>
  <c r="D89" i="1"/>
  <c r="W21" i="1" s="1"/>
  <c r="D91" i="1"/>
  <c r="W23" i="1" s="1"/>
  <c r="D82" i="1"/>
  <c r="W14" i="1" s="1"/>
  <c r="I85" i="1"/>
  <c r="X17" i="1" s="1"/>
  <c r="I77" i="1"/>
  <c r="I86" i="1"/>
  <c r="I121" i="1"/>
  <c r="W55" i="1"/>
  <c r="X55" i="1" s="1"/>
  <c r="W67" i="1"/>
  <c r="W34" i="1"/>
  <c r="X34" i="1" s="1"/>
  <c r="W44" i="1"/>
  <c r="X44" i="1" s="1"/>
  <c r="W52" i="1"/>
  <c r="X52" i="1" s="1"/>
  <c r="W56" i="1"/>
  <c r="W60" i="1"/>
  <c r="W64" i="1"/>
  <c r="X64" i="1" s="1"/>
  <c r="W68" i="1"/>
  <c r="W72" i="1"/>
  <c r="X72" i="1" s="1"/>
  <c r="W41" i="1"/>
  <c r="W45" i="1"/>
  <c r="X45" i="1" s="1"/>
  <c r="W29" i="1"/>
  <c r="X29" i="1" s="1"/>
  <c r="W13" i="1"/>
  <c r="W24" i="1"/>
  <c r="X24" i="1" s="1"/>
  <c r="W57" i="1"/>
  <c r="W63" i="1"/>
  <c r="X63" i="1" s="1"/>
  <c r="W32" i="1"/>
  <c r="W40" i="1"/>
  <c r="W46" i="1"/>
  <c r="W5" i="1"/>
  <c r="W12" i="1"/>
  <c r="W25" i="1"/>
  <c r="X25" i="1" s="1"/>
  <c r="I134" i="1"/>
  <c r="I103" i="1"/>
  <c r="I128" i="1"/>
  <c r="I129" i="1"/>
  <c r="X61" i="1" s="1"/>
  <c r="I105" i="1"/>
  <c r="I114" i="1"/>
  <c r="I100" i="1"/>
  <c r="I101" i="1"/>
  <c r="I126" i="1"/>
  <c r="I79" i="1"/>
  <c r="I72" i="1"/>
  <c r="X4" i="1" s="1"/>
  <c r="I136" i="1"/>
  <c r="I137" i="1"/>
  <c r="I74" i="1"/>
  <c r="I108" i="1"/>
  <c r="I109" i="1"/>
  <c r="X41" i="1" s="1"/>
  <c r="W71" i="1"/>
  <c r="X71" i="1" s="1"/>
  <c r="W3" i="1"/>
  <c r="X3" i="1" s="1"/>
  <c r="W31" i="1"/>
  <c r="X31" i="1" s="1"/>
  <c r="W27" i="1"/>
  <c r="X27" i="1" s="1"/>
  <c r="W59" i="1"/>
  <c r="X59" i="1" s="1"/>
  <c r="W65" i="1"/>
  <c r="X65" i="1" s="1"/>
  <c r="W42" i="1"/>
  <c r="X42" i="1" s="1"/>
  <c r="W19" i="1"/>
  <c r="X19" i="1" s="1"/>
  <c r="D84" i="1"/>
  <c r="D78" i="1"/>
  <c r="D90" i="1"/>
  <c r="D94" i="1"/>
  <c r="D88" i="1"/>
  <c r="D75" i="1"/>
  <c r="I111" i="1"/>
  <c r="X43" i="1" s="1"/>
  <c r="I80" i="1"/>
  <c r="I73" i="1"/>
  <c r="I82" i="1"/>
  <c r="X14" i="1" s="1"/>
  <c r="I106" i="1"/>
  <c r="I115" i="1"/>
  <c r="X47" i="1" s="1"/>
  <c r="I116" i="1"/>
  <c r="X48" i="1" s="1"/>
  <c r="I117" i="1"/>
  <c r="I119" i="1"/>
  <c r="X51" i="1" s="1"/>
  <c r="I135" i="1"/>
  <c r="I81" i="1"/>
  <c r="I98" i="1"/>
  <c r="I130" i="1"/>
  <c r="X62" i="1" s="1"/>
  <c r="I91" i="1"/>
  <c r="I124" i="1"/>
  <c r="I125" i="1"/>
  <c r="X66" i="1" l="1"/>
  <c r="X9" i="1"/>
  <c r="X38" i="1"/>
  <c r="X56" i="1"/>
  <c r="X58" i="1"/>
  <c r="X53" i="1"/>
  <c r="I83" i="1"/>
  <c r="X15" i="1" s="1"/>
  <c r="X23" i="1"/>
  <c r="X30" i="1"/>
  <c r="X49" i="1"/>
  <c r="X6" i="1"/>
  <c r="X11" i="1"/>
  <c r="X33" i="1"/>
  <c r="X35" i="1"/>
  <c r="I89" i="1"/>
  <c r="X21" i="1" s="1"/>
  <c r="X57" i="1"/>
  <c r="X18" i="1"/>
  <c r="X69" i="1"/>
  <c r="X37" i="1"/>
  <c r="X5" i="1"/>
  <c r="X40" i="1"/>
  <c r="W7" i="1"/>
  <c r="I75" i="1"/>
  <c r="W20" i="1"/>
  <c r="I88" i="1"/>
  <c r="W22" i="1"/>
  <c r="I90" i="1"/>
  <c r="W16" i="1"/>
  <c r="I84" i="1"/>
  <c r="X46" i="1"/>
  <c r="X68" i="1"/>
  <c r="X60" i="1"/>
  <c r="W26" i="1"/>
  <c r="I94" i="1"/>
  <c r="W10" i="1"/>
  <c r="I78" i="1"/>
  <c r="X12" i="1"/>
  <c r="X32" i="1"/>
  <c r="X13" i="1"/>
  <c r="X67" i="1"/>
  <c r="X16" i="1" l="1"/>
  <c r="X20" i="1"/>
  <c r="X7" i="1"/>
  <c r="X10" i="1"/>
  <c r="X26" i="1"/>
  <c r="X22" i="1"/>
</calcChain>
</file>

<file path=xl/sharedStrings.xml><?xml version="1.0" encoding="utf-8"?>
<sst xmlns="http://schemas.openxmlformats.org/spreadsheetml/2006/main" count="57" uniqueCount="49">
  <si>
    <t>Вариант 1.На основе заданной зависимости Ic, Ib = f(Ube) определить параметры модели Гуммеля-Пуна. Построить зависимости тока коллектора и тока базы без учета параметров, определяемых из характеристик для инверсного режима работы, с учетом значения напряжения Эрли, равное 65 В.</t>
  </si>
  <si>
    <t xml:space="preserve">Для проведения экстракции параметров модели Гуммеля-Пуна необходимо провести измерения в определенных режимах. </t>
  </si>
  <si>
    <t xml:space="preserve">Из зависимостей, представленных на рис. 1 Ic, Ib = f(Ube) при фиксированном Uce,  необходимо извлечь IS (ток насыщения), NF (коэффициент эмиссии для прямого тока), ISE (ток насыщения утечки перехода база-эмиттер), NE (коэффициент эмиссии тока утечки перехода база-эмиттер), BF (максимальное значение статического коэффициента усиления транзистора в активном режиме). </t>
  </si>
  <si>
    <t>Напряжение база-эмиттер</t>
  </si>
  <si>
    <t>Ток коллектора</t>
  </si>
  <si>
    <t>Ток базы</t>
  </si>
  <si>
    <t>h21</t>
  </si>
  <si>
    <r>
      <rPr>
        <sz val="14"/>
        <color theme="1"/>
        <rFont val="Times New Roman"/>
        <family val="1"/>
        <charset val="204"/>
      </rPr>
      <t xml:space="preserve">Для получения значений коэффициентов эмиссии необходимо определить длину катета прямоугольного треугольника, вторым катетом которого является изменение величины тока в десять раз (одна декада). Затем необходимо разделить полученное значение на величину 2,3*vt. Температуру принять равной T = 25 </t>
    </r>
    <r>
      <rPr>
        <vertAlign val="superscript"/>
        <sz val="14"/>
        <color theme="1"/>
        <rFont val="Times New Roman"/>
        <family val="1"/>
        <charset val="204"/>
      </rPr>
      <t>o</t>
    </r>
    <r>
      <rPr>
        <sz val="14"/>
        <color theme="1"/>
        <rFont val="Times New Roman"/>
        <family val="1"/>
        <charset val="204"/>
      </rPr>
      <t>C.</t>
    </r>
  </si>
  <si>
    <t>q =</t>
  </si>
  <si>
    <t>Кл</t>
  </si>
  <si>
    <t>k =</t>
  </si>
  <si>
    <t>Дж/К</t>
  </si>
  <si>
    <t>эВ/К</t>
  </si>
  <si>
    <t>T=</t>
  </si>
  <si>
    <r>
      <rPr>
        <vertAlign val="superscript"/>
        <sz val="11"/>
        <color theme="1"/>
        <rFont val="Calibri"/>
        <family val="2"/>
        <charset val="204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</si>
  <si>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K</t>
  </si>
  <si>
    <t>Vt=</t>
  </si>
  <si>
    <t>k*T/q</t>
  </si>
  <si>
    <t>B</t>
  </si>
  <si>
    <t>декада</t>
  </si>
  <si>
    <t>Ube</t>
  </si>
  <si>
    <r>
      <rPr>
        <sz val="11"/>
        <color theme="1"/>
        <rFont val="Calibri"/>
        <family val="2"/>
        <charset val="204"/>
      </rPr>
      <t>Δ</t>
    </r>
    <r>
      <rPr>
        <sz val="11"/>
        <color theme="1"/>
        <rFont val="Calibri"/>
        <family val="2"/>
      </rPr>
      <t>ube</t>
    </r>
  </si>
  <si>
    <t>ISE=</t>
  </si>
  <si>
    <t>A</t>
  </si>
  <si>
    <t>NF</t>
  </si>
  <si>
    <t>NE</t>
  </si>
  <si>
    <t>IS=</t>
  </si>
  <si>
    <t>BF=</t>
  </si>
  <si>
    <t>VAF=</t>
  </si>
  <si>
    <t xml:space="preserve">Максимальное значение статического коэффициента усиления транзистора в активном режиме определяется из отношения токов коллектора и базы. </t>
  </si>
  <si>
    <r>
      <t>Значение тока IKF, при котором начинают играть роль эффекты высокого уровня инжекции определяется как точка пересечения двух касательных с различным наклоном NF×2,3×v</t>
    </r>
    <r>
      <rPr>
        <vertAlign val="subscript"/>
        <sz val="14"/>
        <color rgb="FF000000"/>
        <rFont val="Times New Roman"/>
        <family val="1"/>
        <charset val="204"/>
      </rPr>
      <t>t</t>
    </r>
    <r>
      <rPr>
        <sz val="14"/>
        <color rgb="FF000000"/>
        <rFont val="Times New Roman"/>
        <family val="1"/>
        <charset val="204"/>
      </rPr>
      <t xml:space="preserve"> и 2×(NF×2,3×v</t>
    </r>
    <r>
      <rPr>
        <vertAlign val="subscript"/>
        <sz val="14"/>
        <color rgb="FF000000"/>
        <rFont val="Times New Roman"/>
        <family val="1"/>
        <charset val="204"/>
      </rPr>
      <t>t</t>
    </r>
    <r>
      <rPr>
        <sz val="14"/>
        <color rgb="FF000000"/>
        <rFont val="Times New Roman"/>
        <family val="1"/>
        <charset val="204"/>
      </rPr>
      <t xml:space="preserve">) </t>
    </r>
  </si>
  <si>
    <t>IKF=</t>
  </si>
  <si>
    <t>Одной из основных моделей биполярного транзистора считается модель Гуммеля-Пуна. Ток базы согласно данной модели, может быть определен как сумма следующих составляющих тока базы (1) – (3):</t>
  </si>
  <si>
    <t>параметрами инверсного решима принебречь</t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</si>
  <si>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be</t>
    </r>
    <r>
      <rPr>
        <sz val="11"/>
        <color theme="1"/>
        <rFont val="Calibri"/>
        <family val="2"/>
        <scheme val="minor"/>
      </rPr>
      <t>/NF*V</t>
    </r>
    <r>
      <rPr>
        <vertAlign val="subscript"/>
        <sz val="11"/>
        <color theme="1"/>
        <rFont val="Calibri"/>
        <family val="2"/>
        <charset val="204"/>
        <scheme val="minor"/>
      </rPr>
      <t>t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</si>
  <si>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F</t>
    </r>
  </si>
  <si>
    <t>exp(Ube/NF*Vt)-1</t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</si>
  <si>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be</t>
    </r>
    <r>
      <rPr>
        <sz val="11"/>
        <color theme="1"/>
        <rFont val="Calibri"/>
        <family val="2"/>
        <scheme val="minor"/>
      </rPr>
      <t>/NE*V</t>
    </r>
    <r>
      <rPr>
        <vertAlign val="subscript"/>
        <sz val="11"/>
        <color theme="1"/>
        <rFont val="Calibri"/>
        <family val="2"/>
        <charset val="204"/>
        <scheme val="minor"/>
      </rPr>
      <t>t</t>
    </r>
  </si>
  <si>
    <t>exp(Ube/NE*Vt)-1</t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</si>
  <si>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BErec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</si>
  <si>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B</t>
    </r>
  </si>
  <si>
    <t>Значения токов утечки определяется с помощью аппроксимации к величине при напряжении Ube=0 В.</t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</si>
  <si>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CB</t>
    </r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</si>
  <si>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CB</t>
    </r>
    <r>
      <rPr>
        <sz val="11"/>
        <color theme="1"/>
        <rFont val="Calibri"/>
        <family val="2"/>
        <charset val="204"/>
        <scheme val="minor"/>
      </rPr>
      <t>/VAF</t>
    </r>
  </si>
  <si>
    <t>q1s</t>
  </si>
  <si>
    <t>q2s</t>
  </si>
  <si>
    <t>Nqb</t>
  </si>
  <si>
    <t>Ic</t>
  </si>
  <si>
    <t>H21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</si>
</sst>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  <font>
      <vertAlign val="subscript"/>
      <sz val="14"/>
      <color rgb="FF000000"/>
      <name val="Times New Roman"/>
      <family val="1"/>
      <charset val="204"/>
    </font>
    <font>
      <vertAlign val="subscript"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11" fontId="0" fillId="0" borderId="0" xfId="0" applyNumberFormat="1"/>
    <xf numFmtId="0" fontId="0" fillId="2" borderId="1" xfId="0" applyFill="1" applyBorder="1"/>
    <xf numFmtId="11" fontId="0" fillId="2" borderId="1" xfId="0" applyNumberFormat="1" applyFill="1" applyBorder="1"/>
    <xf numFmtId="11" fontId="0" fillId="0" borderId="1" xfId="0" applyNumberFormat="1" applyFill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/>
    <xf numFmtId="11" fontId="0" fillId="0" borderId="1" xfId="0" applyNumberFormat="1" applyBorder="1"/>
    <xf numFmtId="0" fontId="0" fillId="0" borderId="1" xfId="0" applyFill="1" applyBorder="1"/>
    <xf numFmtId="0" fontId="0" fillId="2" borderId="1" xfId="0" applyNumberFormat="1" applyFill="1" applyBorder="1"/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/>
    <xf numFmtId="0" fontId="0" fillId="0" borderId="2" xfId="0" applyBorder="1"/>
    <xf numFmtId="0" fontId="0" fillId="0" borderId="3" xfId="0" applyBorder="1"/>
    <xf numFmtId="11" fontId="0" fillId="0" borderId="4" xfId="0" applyNumberFormat="1" applyBorder="1"/>
    <xf numFmtId="11" fontId="0" fillId="0" borderId="5" xfId="0" applyNumberFormat="1" applyBorder="1"/>
    <xf numFmtId="11" fontId="0" fillId="0" borderId="6" xfId="0" applyNumberFormat="1" applyBorder="1"/>
    <xf numFmtId="11" fontId="0" fillId="0" borderId="7" xfId="0" applyNumberFormat="1" applyBorder="1"/>
    <xf numFmtId="11" fontId="0" fillId="0" borderId="8" xfId="0" applyNumberFormat="1" applyBorder="1"/>
    <xf numFmtId="11" fontId="0" fillId="0" borderId="9" xfId="0" applyNumberFormat="1" applyBorder="1"/>
    <xf numFmtId="11" fontId="0" fillId="0" borderId="10" xfId="0" applyNumberFormat="1" applyBorder="1"/>
    <xf numFmtId="11" fontId="0" fillId="0" borderId="11" xfId="0" applyNumberFormat="1" applyBorder="1"/>
    <xf numFmtId="0" fontId="3" fillId="0" borderId="1" xfId="0" applyFont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1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 vertical="center"/>
    </xf>
    <xf numFmtId="11" fontId="0" fillId="0" borderId="7" xfId="0" applyNumberForma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Ic1</c:v>
          </c:tx>
          <c:marker>
            <c:symbol val="none"/>
          </c:marker>
          <c:xVal>
            <c:numRef>
              <c:f>Лист1!$J$3:$J$72</c:f>
              <c:numCache>
                <c:formatCode>General</c:formatCode>
                <c:ptCount val="70"/>
                <c:pt idx="0">
                  <c:v>-1.4999999999999999E-2</c:v>
                </c:pt>
                <c:pt idx="1">
                  <c:v>-3.4000000000000002E-2</c:v>
                </c:pt>
                <c:pt idx="2">
                  <c:v>-5.8999999999999997E-2</c:v>
                </c:pt>
                <c:pt idx="3">
                  <c:v>-8.4000000000000005E-2</c:v>
                </c:pt>
                <c:pt idx="4">
                  <c:v>-0.109</c:v>
                </c:pt>
                <c:pt idx="5">
                  <c:v>-0.13400000000000001</c:v>
                </c:pt>
                <c:pt idx="6">
                  <c:v>-0.159</c:v>
                </c:pt>
                <c:pt idx="7">
                  <c:v>-0.184</c:v>
                </c:pt>
                <c:pt idx="8">
                  <c:v>-0.20899999999999999</c:v>
                </c:pt>
                <c:pt idx="9">
                  <c:v>-0.23400000000000001</c:v>
                </c:pt>
                <c:pt idx="10">
                  <c:v>-0.25900000000000001</c:v>
                </c:pt>
                <c:pt idx="11">
                  <c:v>-0.28399999999999997</c:v>
                </c:pt>
                <c:pt idx="12">
                  <c:v>-0.309</c:v>
                </c:pt>
                <c:pt idx="13">
                  <c:v>-0.33400000000000002</c:v>
                </c:pt>
                <c:pt idx="14">
                  <c:v>-0.35899999999999999</c:v>
                </c:pt>
                <c:pt idx="15">
                  <c:v>-0.38400000000000001</c:v>
                </c:pt>
                <c:pt idx="16">
                  <c:v>-0.40899999999999997</c:v>
                </c:pt>
                <c:pt idx="17">
                  <c:v>-0.434</c:v>
                </c:pt>
                <c:pt idx="18">
                  <c:v>-0.45900000000000002</c:v>
                </c:pt>
                <c:pt idx="19">
                  <c:v>-0.48399999999999999</c:v>
                </c:pt>
                <c:pt idx="20">
                  <c:v>-0.50900000000000001</c:v>
                </c:pt>
                <c:pt idx="21">
                  <c:v>-0.53400000000000003</c:v>
                </c:pt>
                <c:pt idx="22">
                  <c:v>-0.55900000000000005</c:v>
                </c:pt>
                <c:pt idx="23">
                  <c:v>-0.58399999999999996</c:v>
                </c:pt>
                <c:pt idx="24">
                  <c:v>-0.60899999999999999</c:v>
                </c:pt>
                <c:pt idx="25">
                  <c:v>-0.63400000000000001</c:v>
                </c:pt>
                <c:pt idx="26">
                  <c:v>-0.65900000000000003</c:v>
                </c:pt>
                <c:pt idx="27">
                  <c:v>-0.68400000000000005</c:v>
                </c:pt>
                <c:pt idx="28">
                  <c:v>-0.70899999999999996</c:v>
                </c:pt>
                <c:pt idx="29">
                  <c:v>-0.73399999999999999</c:v>
                </c:pt>
                <c:pt idx="30">
                  <c:v>-0.75900000000000001</c:v>
                </c:pt>
                <c:pt idx="31">
                  <c:v>-0.78400000000000003</c:v>
                </c:pt>
                <c:pt idx="32">
                  <c:v>-0.80900000000000005</c:v>
                </c:pt>
                <c:pt idx="33">
                  <c:v>-0.83399999999999996</c:v>
                </c:pt>
                <c:pt idx="34">
                  <c:v>-0.85899999999999999</c:v>
                </c:pt>
                <c:pt idx="35">
                  <c:v>-0.88400000000000001</c:v>
                </c:pt>
                <c:pt idx="36">
                  <c:v>-0.89649999999999996</c:v>
                </c:pt>
                <c:pt idx="37">
                  <c:v>-0.90358300000000003</c:v>
                </c:pt>
                <c:pt idx="38">
                  <c:v>-0.90769200000000005</c:v>
                </c:pt>
                <c:pt idx="39">
                  <c:v>-0.91278599999999999</c:v>
                </c:pt>
                <c:pt idx="40">
                  <c:v>-0.91896699999999998</c:v>
                </c:pt>
                <c:pt idx="41">
                  <c:v>-0.92663200000000001</c:v>
                </c:pt>
                <c:pt idx="42">
                  <c:v>-0.93593099999999996</c:v>
                </c:pt>
                <c:pt idx="43">
                  <c:v>-0.94721500000000003</c:v>
                </c:pt>
                <c:pt idx="44">
                  <c:v>-0.96060500000000004</c:v>
                </c:pt>
                <c:pt idx="45">
                  <c:v>-0.97649399999999997</c:v>
                </c:pt>
                <c:pt idx="46">
                  <c:v>-0.99492599999999998</c:v>
                </c:pt>
                <c:pt idx="47">
                  <c:v>-1</c:v>
                </c:pt>
              </c:numCache>
            </c:numRef>
          </c:xVal>
          <c:yVal>
            <c:numRef>
              <c:f>Лист1!$K$3:$K$72</c:f>
              <c:numCache>
                <c:formatCode>0.00E+00</c:formatCode>
                <c:ptCount val="70"/>
                <c:pt idx="0">
                  <c:v>1.40605E-15</c:v>
                </c:pt>
                <c:pt idx="1">
                  <c:v>1.40388E-15</c:v>
                </c:pt>
                <c:pt idx="2">
                  <c:v>1.4064099999999999E-15</c:v>
                </c:pt>
                <c:pt idx="3">
                  <c:v>1.4232300000000001E-15</c:v>
                </c:pt>
                <c:pt idx="4">
                  <c:v>1.47443E-15</c:v>
                </c:pt>
                <c:pt idx="5">
                  <c:v>1.60906E-15</c:v>
                </c:pt>
                <c:pt idx="6">
                  <c:v>1.9476100000000001E-15</c:v>
                </c:pt>
                <c:pt idx="7">
                  <c:v>2.7881900000000001E-15</c:v>
                </c:pt>
                <c:pt idx="8">
                  <c:v>4.8723600000000002E-15</c:v>
                </c:pt>
                <c:pt idx="9">
                  <c:v>1.00532E-14</c:v>
                </c:pt>
                <c:pt idx="10">
                  <c:v>2.29796E-14</c:v>
                </c:pt>
                <c:pt idx="11">
                  <c:v>5.5350300000000002E-14</c:v>
                </c:pt>
                <c:pt idx="12">
                  <c:v>1.3668600000000001E-13</c:v>
                </c:pt>
                <c:pt idx="13">
                  <c:v>3.41647E-13</c:v>
                </c:pt>
                <c:pt idx="14">
                  <c:v>8.5940400000000004E-13</c:v>
                </c:pt>
                <c:pt idx="15">
                  <c:v>2.1700399999999999E-12</c:v>
                </c:pt>
                <c:pt idx="16">
                  <c:v>5.49347E-12</c:v>
                </c:pt>
                <c:pt idx="17">
                  <c:v>1.3933000000000001E-11</c:v>
                </c:pt>
                <c:pt idx="18">
                  <c:v>3.5389600000000002E-11</c:v>
                </c:pt>
                <c:pt idx="19">
                  <c:v>8.9993899999999994E-11</c:v>
                </c:pt>
                <c:pt idx="20">
                  <c:v>2.2906399999999999E-10</c:v>
                </c:pt>
                <c:pt idx="21">
                  <c:v>5.8348100000000005E-10</c:v>
                </c:pt>
                <c:pt idx="22">
                  <c:v>1.4871600000000001E-9</c:v>
                </c:pt>
                <c:pt idx="23">
                  <c:v>3.7922100000000001E-9</c:v>
                </c:pt>
                <c:pt idx="24">
                  <c:v>9.6734800000000008E-9</c:v>
                </c:pt>
                <c:pt idx="25">
                  <c:v>2.4681699999999999E-8</c:v>
                </c:pt>
                <c:pt idx="26">
                  <c:v>6.2979699999999996E-8</c:v>
                </c:pt>
                <c:pt idx="27">
                  <c:v>1.60677E-7</c:v>
                </c:pt>
                <c:pt idx="28">
                  <c:v>4.0969400000000002E-7</c:v>
                </c:pt>
                <c:pt idx="29">
                  <c:v>1.0432700000000001E-6</c:v>
                </c:pt>
                <c:pt idx="30">
                  <c:v>2.64943E-6</c:v>
                </c:pt>
                <c:pt idx="31">
                  <c:v>6.69054E-6</c:v>
                </c:pt>
                <c:pt idx="32">
                  <c:v>1.66987E-5</c:v>
                </c:pt>
                <c:pt idx="33">
                  <c:v>4.0684099999999999E-5</c:v>
                </c:pt>
                <c:pt idx="34">
                  <c:v>9.4546699999999994E-5</c:v>
                </c:pt>
                <c:pt idx="35" formatCode="General">
                  <c:v>2.0181299999999999E-4</c:v>
                </c:pt>
                <c:pt idx="36" formatCode="General">
                  <c:v>2.7884399999999999E-4</c:v>
                </c:pt>
                <c:pt idx="37" formatCode="General">
                  <c:v>3.2062900000000001E-4</c:v>
                </c:pt>
                <c:pt idx="38" formatCode="General">
                  <c:v>3.4153800000000001E-4</c:v>
                </c:pt>
                <c:pt idx="39" formatCode="General">
                  <c:v>3.65032E-4</c:v>
                </c:pt>
                <c:pt idx="40" formatCode="General">
                  <c:v>3.91543E-4</c:v>
                </c:pt>
                <c:pt idx="41" formatCode="General">
                  <c:v>4.2298900000000003E-4</c:v>
                </c:pt>
                <c:pt idx="42" formatCode="General">
                  <c:v>4.6078699999999999E-4</c:v>
                </c:pt>
                <c:pt idx="43" formatCode="General">
                  <c:v>5.0848500000000004E-4</c:v>
                </c:pt>
                <c:pt idx="44" formatCode="General">
                  <c:v>5.6812599999999996E-4</c:v>
                </c:pt>
                <c:pt idx="45" formatCode="General">
                  <c:v>6.4353299999999995E-4</c:v>
                </c:pt>
                <c:pt idx="46" formatCode="General">
                  <c:v>7.3235399999999995E-4</c:v>
                </c:pt>
                <c:pt idx="47" formatCode="General">
                  <c:v>7.5579E-4</c:v>
                </c:pt>
              </c:numCache>
            </c:numRef>
          </c:yVal>
          <c:smooth val="1"/>
        </c:ser>
        <c:ser>
          <c:idx val="1"/>
          <c:order val="1"/>
          <c:tx>
            <c:v>Ib1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Лист1!$J$3:$J$72</c:f>
              <c:numCache>
                <c:formatCode>General</c:formatCode>
                <c:ptCount val="70"/>
                <c:pt idx="0">
                  <c:v>-1.4999999999999999E-2</c:v>
                </c:pt>
                <c:pt idx="1">
                  <c:v>-3.4000000000000002E-2</c:v>
                </c:pt>
                <c:pt idx="2">
                  <c:v>-5.8999999999999997E-2</c:v>
                </c:pt>
                <c:pt idx="3">
                  <c:v>-8.4000000000000005E-2</c:v>
                </c:pt>
                <c:pt idx="4">
                  <c:v>-0.109</c:v>
                </c:pt>
                <c:pt idx="5">
                  <c:v>-0.13400000000000001</c:v>
                </c:pt>
                <c:pt idx="6">
                  <c:v>-0.159</c:v>
                </c:pt>
                <c:pt idx="7">
                  <c:v>-0.184</c:v>
                </c:pt>
                <c:pt idx="8">
                  <c:v>-0.20899999999999999</c:v>
                </c:pt>
                <c:pt idx="9">
                  <c:v>-0.23400000000000001</c:v>
                </c:pt>
                <c:pt idx="10">
                  <c:v>-0.25900000000000001</c:v>
                </c:pt>
                <c:pt idx="11">
                  <c:v>-0.28399999999999997</c:v>
                </c:pt>
                <c:pt idx="12">
                  <c:v>-0.309</c:v>
                </c:pt>
                <c:pt idx="13">
                  <c:v>-0.33400000000000002</c:v>
                </c:pt>
                <c:pt idx="14">
                  <c:v>-0.35899999999999999</c:v>
                </c:pt>
                <c:pt idx="15">
                  <c:v>-0.38400000000000001</c:v>
                </c:pt>
                <c:pt idx="16">
                  <c:v>-0.40899999999999997</c:v>
                </c:pt>
                <c:pt idx="17">
                  <c:v>-0.434</c:v>
                </c:pt>
                <c:pt idx="18">
                  <c:v>-0.45900000000000002</c:v>
                </c:pt>
                <c:pt idx="19">
                  <c:v>-0.48399999999999999</c:v>
                </c:pt>
                <c:pt idx="20">
                  <c:v>-0.50900000000000001</c:v>
                </c:pt>
                <c:pt idx="21">
                  <c:v>-0.53400000000000003</c:v>
                </c:pt>
                <c:pt idx="22">
                  <c:v>-0.55900000000000005</c:v>
                </c:pt>
                <c:pt idx="23">
                  <c:v>-0.58399999999999996</c:v>
                </c:pt>
                <c:pt idx="24">
                  <c:v>-0.60899999999999999</c:v>
                </c:pt>
                <c:pt idx="25">
                  <c:v>-0.63400000000000001</c:v>
                </c:pt>
                <c:pt idx="26">
                  <c:v>-0.65900000000000003</c:v>
                </c:pt>
                <c:pt idx="27">
                  <c:v>-0.68400000000000005</c:v>
                </c:pt>
                <c:pt idx="28">
                  <c:v>-0.70899999999999996</c:v>
                </c:pt>
                <c:pt idx="29">
                  <c:v>-0.73399999999999999</c:v>
                </c:pt>
                <c:pt idx="30">
                  <c:v>-0.75900000000000001</c:v>
                </c:pt>
                <c:pt idx="31">
                  <c:v>-0.78400000000000003</c:v>
                </c:pt>
                <c:pt idx="32">
                  <c:v>-0.80900000000000005</c:v>
                </c:pt>
                <c:pt idx="33">
                  <c:v>-0.83399999999999996</c:v>
                </c:pt>
                <c:pt idx="34">
                  <c:v>-0.85899999999999999</c:v>
                </c:pt>
                <c:pt idx="35">
                  <c:v>-0.88400000000000001</c:v>
                </c:pt>
                <c:pt idx="36">
                  <c:v>-0.89649999999999996</c:v>
                </c:pt>
                <c:pt idx="37">
                  <c:v>-0.90358300000000003</c:v>
                </c:pt>
                <c:pt idx="38">
                  <c:v>-0.90769200000000005</c:v>
                </c:pt>
                <c:pt idx="39">
                  <c:v>-0.91278599999999999</c:v>
                </c:pt>
                <c:pt idx="40">
                  <c:v>-0.91896699999999998</c:v>
                </c:pt>
                <c:pt idx="41">
                  <c:v>-0.92663200000000001</c:v>
                </c:pt>
                <c:pt idx="42">
                  <c:v>-0.93593099999999996</c:v>
                </c:pt>
                <c:pt idx="43">
                  <c:v>-0.94721500000000003</c:v>
                </c:pt>
                <c:pt idx="44">
                  <c:v>-0.96060500000000004</c:v>
                </c:pt>
                <c:pt idx="45">
                  <c:v>-0.97649399999999997</c:v>
                </c:pt>
                <c:pt idx="46">
                  <c:v>-0.99492599999999998</c:v>
                </c:pt>
                <c:pt idx="47">
                  <c:v>-1</c:v>
                </c:pt>
              </c:numCache>
            </c:numRef>
          </c:xVal>
          <c:yVal>
            <c:numRef>
              <c:f>Лист1!$N$3:$N$72</c:f>
              <c:numCache>
                <c:formatCode>General</c:formatCode>
                <c:ptCount val="70"/>
                <c:pt idx="0">
                  <c:v>9.2703500000000008E-16</c:v>
                </c:pt>
                <c:pt idx="1">
                  <c:v>1.04834E-16</c:v>
                </c:pt>
                <c:pt idx="2">
                  <c:v>1.5492399999999999E-15</c:v>
                </c:pt>
                <c:pt idx="3">
                  <c:v>4.2683999999999997E-15</c:v>
                </c:pt>
                <c:pt idx="4">
                  <c:v>8.7785500000000006E-15</c:v>
                </c:pt>
                <c:pt idx="5">
                  <c:v>1.6281499999999999E-14</c:v>
                </c:pt>
                <c:pt idx="6">
                  <c:v>2.8771600000000002E-14</c:v>
                </c:pt>
                <c:pt idx="7">
                  <c:v>4.9563999999999998E-14</c:v>
                </c:pt>
                <c:pt idx="8">
                  <c:v>8.4176900000000004E-14</c:v>
                </c:pt>
                <c:pt idx="9">
                  <c:v>1.41811E-13</c:v>
                </c:pt>
                <c:pt idx="10">
                  <c:v>2.3782899999999999E-13</c:v>
                </c:pt>
                <c:pt idx="11">
                  <c:v>3.97937E-13</c:v>
                </c:pt>
                <c:pt idx="12">
                  <c:v>6.6523200000000003E-13</c:v>
                </c:pt>
                <c:pt idx="13">
                  <c:v>1.1121399999999999E-12</c:v>
                </c:pt>
                <c:pt idx="14">
                  <c:v>1.8607599999999998E-12</c:v>
                </c:pt>
                <c:pt idx="15">
                  <c:v>3.1176500000000002E-12</c:v>
                </c:pt>
                <c:pt idx="16">
                  <c:v>5.2343100000000001E-12</c:v>
                </c:pt>
                <c:pt idx="17">
                  <c:v>8.8138399999999999E-12</c:v>
                </c:pt>
                <c:pt idx="18">
                  <c:v>1.4904199999999999E-11</c:v>
                </c:pt>
                <c:pt idx="19">
                  <c:v>2.53608E-11</c:v>
                </c:pt>
                <c:pt idx="20">
                  <c:v>4.3556499999999998E-11</c:v>
                </c:pt>
                <c:pt idx="21">
                  <c:v>7.5843800000000003E-11</c:v>
                </c:pt>
                <c:pt idx="22">
                  <c:v>1.34726E-10</c:v>
                </c:pt>
                <c:pt idx="23">
                  <c:v>2.4606599999999998E-10</c:v>
                </c:pt>
                <c:pt idx="24">
                  <c:v>4.6614400000000004E-10</c:v>
                </c:pt>
                <c:pt idx="25">
                  <c:v>9.2330599999999995E-10</c:v>
                </c:pt>
                <c:pt idx="26">
                  <c:v>1.9219400000000001E-9</c:v>
                </c:pt>
                <c:pt idx="27">
                  <c:v>4.2060799999999996E-9</c:v>
                </c:pt>
                <c:pt idx="28">
                  <c:v>9.6344300000000002E-9</c:v>
                </c:pt>
                <c:pt idx="29">
                  <c:v>2.2918099999999999E-8</c:v>
                </c:pt>
                <c:pt idx="30">
                  <c:v>5.6099200000000002E-8</c:v>
                </c:pt>
                <c:pt idx="31">
                  <c:v>1.40037E-7</c:v>
                </c:pt>
                <c:pt idx="32">
                  <c:v>3.53353E-7</c:v>
                </c:pt>
                <c:pt idx="33">
                  <c:v>8.9208399999999998E-7</c:v>
                </c:pt>
                <c:pt idx="34">
                  <c:v>2.2195399999999999E-6</c:v>
                </c:pt>
                <c:pt idx="35">
                  <c:v>5.3191999999999998E-6</c:v>
                </c:pt>
                <c:pt idx="36">
                  <c:v>8.0622599999999996E-6</c:v>
                </c:pt>
                <c:pt idx="37">
                  <c:v>1.01502E-5</c:v>
                </c:pt>
                <c:pt idx="38">
                  <c:v>1.15841E-5</c:v>
                </c:pt>
                <c:pt idx="39">
                  <c:v>1.36201E-5</c:v>
                </c:pt>
                <c:pt idx="40">
                  <c:v>1.6514299999999999E-5</c:v>
                </c:pt>
                <c:pt idx="41">
                  <c:v>2.08245E-5</c:v>
                </c:pt>
                <c:pt idx="42">
                  <c:v>2.7259599999999999E-5</c:v>
                </c:pt>
                <c:pt idx="43">
                  <c:v>3.7052199999999997E-5</c:v>
                </c:pt>
                <c:pt idx="44">
                  <c:v>5.17729E-5</c:v>
                </c:pt>
                <c:pt idx="45">
                  <c:v>7.3818200000000004E-5</c:v>
                </c:pt>
                <c:pt idx="46">
                  <c:v>1.05664E-4</c:v>
                </c:pt>
                <c:pt idx="47">
                  <c:v>1.1559E-4</c:v>
                </c:pt>
              </c:numCache>
            </c:numRef>
          </c:yVal>
          <c:smooth val="1"/>
        </c:ser>
        <c:ser>
          <c:idx val="2"/>
          <c:order val="2"/>
          <c:tx>
            <c:v>Ic2</c:v>
          </c:tx>
          <c:marker>
            <c:symbol val="none"/>
          </c:marker>
          <c:xVal>
            <c:numRef>
              <c:f>Лист1!$J$3:$J$72</c:f>
              <c:numCache>
                <c:formatCode>General</c:formatCode>
                <c:ptCount val="70"/>
                <c:pt idx="0">
                  <c:v>-1.4999999999999999E-2</c:v>
                </c:pt>
                <c:pt idx="1">
                  <c:v>-3.4000000000000002E-2</c:v>
                </c:pt>
                <c:pt idx="2">
                  <c:v>-5.8999999999999997E-2</c:v>
                </c:pt>
                <c:pt idx="3">
                  <c:v>-8.4000000000000005E-2</c:v>
                </c:pt>
                <c:pt idx="4">
                  <c:v>-0.109</c:v>
                </c:pt>
                <c:pt idx="5">
                  <c:v>-0.13400000000000001</c:v>
                </c:pt>
                <c:pt idx="6">
                  <c:v>-0.159</c:v>
                </c:pt>
                <c:pt idx="7">
                  <c:v>-0.184</c:v>
                </c:pt>
                <c:pt idx="8">
                  <c:v>-0.20899999999999999</c:v>
                </c:pt>
                <c:pt idx="9">
                  <c:v>-0.23400000000000001</c:v>
                </c:pt>
                <c:pt idx="10">
                  <c:v>-0.25900000000000001</c:v>
                </c:pt>
                <c:pt idx="11">
                  <c:v>-0.28399999999999997</c:v>
                </c:pt>
                <c:pt idx="12">
                  <c:v>-0.309</c:v>
                </c:pt>
                <c:pt idx="13">
                  <c:v>-0.33400000000000002</c:v>
                </c:pt>
                <c:pt idx="14">
                  <c:v>-0.35899999999999999</c:v>
                </c:pt>
                <c:pt idx="15">
                  <c:v>-0.38400000000000001</c:v>
                </c:pt>
                <c:pt idx="16">
                  <c:v>-0.40899999999999997</c:v>
                </c:pt>
                <c:pt idx="17">
                  <c:v>-0.434</c:v>
                </c:pt>
                <c:pt idx="18">
                  <c:v>-0.45900000000000002</c:v>
                </c:pt>
                <c:pt idx="19">
                  <c:v>-0.48399999999999999</c:v>
                </c:pt>
                <c:pt idx="20">
                  <c:v>-0.50900000000000001</c:v>
                </c:pt>
                <c:pt idx="21">
                  <c:v>-0.53400000000000003</c:v>
                </c:pt>
                <c:pt idx="22">
                  <c:v>-0.55900000000000005</c:v>
                </c:pt>
                <c:pt idx="23">
                  <c:v>-0.58399999999999996</c:v>
                </c:pt>
                <c:pt idx="24">
                  <c:v>-0.60899999999999999</c:v>
                </c:pt>
                <c:pt idx="25">
                  <c:v>-0.63400000000000001</c:v>
                </c:pt>
                <c:pt idx="26">
                  <c:v>-0.65900000000000003</c:v>
                </c:pt>
                <c:pt idx="27">
                  <c:v>-0.68400000000000005</c:v>
                </c:pt>
                <c:pt idx="28">
                  <c:v>-0.70899999999999996</c:v>
                </c:pt>
                <c:pt idx="29">
                  <c:v>-0.73399999999999999</c:v>
                </c:pt>
                <c:pt idx="30">
                  <c:v>-0.75900000000000001</c:v>
                </c:pt>
                <c:pt idx="31">
                  <c:v>-0.78400000000000003</c:v>
                </c:pt>
                <c:pt idx="32">
                  <c:v>-0.80900000000000005</c:v>
                </c:pt>
                <c:pt idx="33">
                  <c:v>-0.83399999999999996</c:v>
                </c:pt>
                <c:pt idx="34">
                  <c:v>-0.85899999999999999</c:v>
                </c:pt>
                <c:pt idx="35">
                  <c:v>-0.88400000000000001</c:v>
                </c:pt>
                <c:pt idx="36">
                  <c:v>-0.89649999999999996</c:v>
                </c:pt>
                <c:pt idx="37">
                  <c:v>-0.90358300000000003</c:v>
                </c:pt>
                <c:pt idx="38">
                  <c:v>-0.90769200000000005</c:v>
                </c:pt>
                <c:pt idx="39">
                  <c:v>-0.91278599999999999</c:v>
                </c:pt>
                <c:pt idx="40">
                  <c:v>-0.91896699999999998</c:v>
                </c:pt>
                <c:pt idx="41">
                  <c:v>-0.92663200000000001</c:v>
                </c:pt>
                <c:pt idx="42">
                  <c:v>-0.93593099999999996</c:v>
                </c:pt>
                <c:pt idx="43">
                  <c:v>-0.94721500000000003</c:v>
                </c:pt>
                <c:pt idx="44">
                  <c:v>-0.96060500000000004</c:v>
                </c:pt>
                <c:pt idx="45">
                  <c:v>-0.97649399999999997</c:v>
                </c:pt>
                <c:pt idx="46">
                  <c:v>-0.99492599999999998</c:v>
                </c:pt>
                <c:pt idx="47">
                  <c:v>-1</c:v>
                </c:pt>
              </c:numCache>
            </c:numRef>
          </c:xVal>
          <c:yVal>
            <c:numRef>
              <c:f>Лист1!$W$3:$W$72</c:f>
              <c:numCache>
                <c:formatCode>0.00E+00</c:formatCode>
                <c:ptCount val="70"/>
                <c:pt idx="0">
                  <c:v>-3.6908507084758071E-18</c:v>
                </c:pt>
                <c:pt idx="1">
                  <c:v>-6.4895424456043737E-18</c:v>
                </c:pt>
                <c:pt idx="2">
                  <c:v>-8.3952592184514623E-18</c:v>
                </c:pt>
                <c:pt idx="3">
                  <c:v>-9.2909625780062763E-18</c:v>
                </c:pt>
                <c:pt idx="4">
                  <c:v>-9.7166725882821346E-18</c:v>
                </c:pt>
                <c:pt idx="5">
                  <c:v>-9.9236794277471086E-18</c:v>
                </c:pt>
                <c:pt idx="6">
                  <c:v>-1.0028916859520098E-17</c:v>
                </c:pt>
                <c:pt idx="7">
                  <c:v>-1.0086797941660997E-17</c:v>
                </c:pt>
                <c:pt idx="8">
                  <c:v>-1.012264275822447E-17</c:v>
                </c:pt>
                <c:pt idx="9">
                  <c:v>-1.0148233497435128E-17</c:v>
                </c:pt>
                <c:pt idx="10">
                  <c:v>-1.0169052746879717E-17</c:v>
                </c:pt>
                <c:pt idx="11">
                  <c:v>-1.01876517036606E-17</c:v>
                </c:pt>
                <c:pt idx="12">
                  <c:v>-1.0205217505933763E-17</c:v>
                </c:pt>
                <c:pt idx="13">
                  <c:v>-1.0222302558361328E-17</c:v>
                </c:pt>
                <c:pt idx="14">
                  <c:v>-1.0239163907760526E-17</c:v>
                </c:pt>
                <c:pt idx="15">
                  <c:v>-1.0255921163708325E-17</c:v>
                </c:pt>
                <c:pt idx="16">
                  <c:v>-1.0272629983040228E-17</c:v>
                </c:pt>
                <c:pt idx="17">
                  <c:v>-1.0289316263975369E-17</c:v>
                </c:pt>
                <c:pt idx="18">
                  <c:v>-1.0305992057431768E-17</c:v>
                </c:pt>
                <c:pt idx="19">
                  <c:v>-1.0322662970908442E-17</c:v>
                </c:pt>
                <c:pt idx="20">
                  <c:v>-1.0339331613664015E-17</c:v>
                </c:pt>
                <c:pt idx="21">
                  <c:v>-1.035599919982488E-17</c:v>
                </c:pt>
                <c:pt idx="22">
                  <c:v>-1.0372666294340402E-17</c:v>
                </c:pt>
                <c:pt idx="23">
                  <c:v>-1.0389333160088443E-17</c:v>
                </c:pt>
                <c:pt idx="24">
                  <c:v>-1.040599991938897E-17</c:v>
                </c:pt>
                <c:pt idx="25">
                  <c:v>-1.0422666629158665E-17</c:v>
                </c:pt>
                <c:pt idx="26">
                  <c:v>-1.0439333315881349E-17</c:v>
                </c:pt>
                <c:pt idx="27">
                  <c:v>-1.0455999991880143E-17</c:v>
                </c:pt>
                <c:pt idx="28">
                  <c:v>-1.0472666662889059E-17</c:v>
                </c:pt>
                <c:pt idx="29">
                  <c:v>-1.0489333331576181E-17</c:v>
                </c:pt>
                <c:pt idx="30">
                  <c:v>-1.0505999999182966E-17</c:v>
                </c:pt>
                <c:pt idx="31">
                  <c:v>-1.0522666666287068E-17</c:v>
                </c:pt>
                <c:pt idx="32">
                  <c:v>-1.0539333333157273E-17</c:v>
                </c:pt>
                <c:pt idx="33">
                  <c:v>-1.0555999999918649E-17</c:v>
                </c:pt>
                <c:pt idx="34">
                  <c:v>-1.057266666662938E-17</c:v>
                </c:pt>
                <c:pt idx="35">
                  <c:v>-1.0589333333316553E-17</c:v>
                </c:pt>
                <c:pt idx="36">
                  <c:v>-1.0597666666655556E-17</c:v>
                </c:pt>
                <c:pt idx="37">
                  <c:v>-1.060238866665793E-17</c:v>
                </c:pt>
                <c:pt idx="38">
                  <c:v>-1.060512799999242E-17</c:v>
                </c:pt>
                <c:pt idx="39">
                  <c:v>-1.0608523999993668E-17</c:v>
                </c:pt>
                <c:pt idx="40">
                  <c:v>-1.061264466666161E-17</c:v>
                </c:pt>
                <c:pt idx="41">
                  <c:v>-1.0617754666662889E-17</c:v>
                </c:pt>
                <c:pt idx="42">
                  <c:v>-1.0623953999997423E-17</c:v>
                </c:pt>
                <c:pt idx="43">
                  <c:v>-1.0631476666665151E-17</c:v>
                </c:pt>
                <c:pt idx="44">
                  <c:v>-1.0640403333332688E-17</c:v>
                </c:pt>
                <c:pt idx="45">
                  <c:v>-1.0650996000000014E-17</c:v>
                </c:pt>
                <c:pt idx="46">
                  <c:v>-1.0663284000000466E-17</c:v>
                </c:pt>
                <c:pt idx="47">
                  <c:v>-1.0666666666667222E-17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v>Ib2</c:v>
          </c:tx>
          <c:spPr>
            <a:ln>
              <a:prstDash val="sysDash"/>
            </a:ln>
          </c:spPr>
          <c:marker>
            <c:symbol val="none"/>
          </c:marker>
          <c:xVal>
            <c:numRef>
              <c:f>Лист1!$J$3:$J$72</c:f>
              <c:numCache>
                <c:formatCode>General</c:formatCode>
                <c:ptCount val="70"/>
                <c:pt idx="0">
                  <c:v>-1.4999999999999999E-2</c:v>
                </c:pt>
                <c:pt idx="1">
                  <c:v>-3.4000000000000002E-2</c:v>
                </c:pt>
                <c:pt idx="2">
                  <c:v>-5.8999999999999997E-2</c:v>
                </c:pt>
                <c:pt idx="3">
                  <c:v>-8.4000000000000005E-2</c:v>
                </c:pt>
                <c:pt idx="4">
                  <c:v>-0.109</c:v>
                </c:pt>
                <c:pt idx="5">
                  <c:v>-0.13400000000000001</c:v>
                </c:pt>
                <c:pt idx="6">
                  <c:v>-0.159</c:v>
                </c:pt>
                <c:pt idx="7">
                  <c:v>-0.184</c:v>
                </c:pt>
                <c:pt idx="8">
                  <c:v>-0.20899999999999999</c:v>
                </c:pt>
                <c:pt idx="9">
                  <c:v>-0.23400000000000001</c:v>
                </c:pt>
                <c:pt idx="10">
                  <c:v>-0.25900000000000001</c:v>
                </c:pt>
                <c:pt idx="11">
                  <c:v>-0.28399999999999997</c:v>
                </c:pt>
                <c:pt idx="12">
                  <c:v>-0.309</c:v>
                </c:pt>
                <c:pt idx="13">
                  <c:v>-0.33400000000000002</c:v>
                </c:pt>
                <c:pt idx="14">
                  <c:v>-0.35899999999999999</c:v>
                </c:pt>
                <c:pt idx="15">
                  <c:v>-0.38400000000000001</c:v>
                </c:pt>
                <c:pt idx="16">
                  <c:v>-0.40899999999999997</c:v>
                </c:pt>
                <c:pt idx="17">
                  <c:v>-0.434</c:v>
                </c:pt>
                <c:pt idx="18">
                  <c:v>-0.45900000000000002</c:v>
                </c:pt>
                <c:pt idx="19">
                  <c:v>-0.48399999999999999</c:v>
                </c:pt>
                <c:pt idx="20">
                  <c:v>-0.50900000000000001</c:v>
                </c:pt>
                <c:pt idx="21">
                  <c:v>-0.53400000000000003</c:v>
                </c:pt>
                <c:pt idx="22">
                  <c:v>-0.55900000000000005</c:v>
                </c:pt>
                <c:pt idx="23">
                  <c:v>-0.58399999999999996</c:v>
                </c:pt>
                <c:pt idx="24">
                  <c:v>-0.60899999999999999</c:v>
                </c:pt>
                <c:pt idx="25">
                  <c:v>-0.63400000000000001</c:v>
                </c:pt>
                <c:pt idx="26">
                  <c:v>-0.65900000000000003</c:v>
                </c:pt>
                <c:pt idx="27">
                  <c:v>-0.68400000000000005</c:v>
                </c:pt>
                <c:pt idx="28">
                  <c:v>-0.70899999999999996</c:v>
                </c:pt>
                <c:pt idx="29">
                  <c:v>-0.73399999999999999</c:v>
                </c:pt>
                <c:pt idx="30">
                  <c:v>-0.75900000000000001</c:v>
                </c:pt>
                <c:pt idx="31">
                  <c:v>-0.78400000000000003</c:v>
                </c:pt>
                <c:pt idx="32">
                  <c:v>-0.80900000000000005</c:v>
                </c:pt>
                <c:pt idx="33">
                  <c:v>-0.83399999999999996</c:v>
                </c:pt>
                <c:pt idx="34">
                  <c:v>-0.85899999999999999</c:v>
                </c:pt>
                <c:pt idx="35">
                  <c:v>-0.88400000000000001</c:v>
                </c:pt>
                <c:pt idx="36">
                  <c:v>-0.89649999999999996</c:v>
                </c:pt>
                <c:pt idx="37">
                  <c:v>-0.90358300000000003</c:v>
                </c:pt>
                <c:pt idx="38">
                  <c:v>-0.90769200000000005</c:v>
                </c:pt>
                <c:pt idx="39">
                  <c:v>-0.91278599999999999</c:v>
                </c:pt>
                <c:pt idx="40">
                  <c:v>-0.91896699999999998</c:v>
                </c:pt>
                <c:pt idx="41">
                  <c:v>-0.92663200000000001</c:v>
                </c:pt>
                <c:pt idx="42">
                  <c:v>-0.93593099999999996</c:v>
                </c:pt>
                <c:pt idx="43">
                  <c:v>-0.94721500000000003</c:v>
                </c:pt>
                <c:pt idx="44">
                  <c:v>-0.96060500000000004</c:v>
                </c:pt>
                <c:pt idx="45">
                  <c:v>-0.97649399999999997</c:v>
                </c:pt>
                <c:pt idx="46">
                  <c:v>-0.99492599999999998</c:v>
                </c:pt>
                <c:pt idx="47">
                  <c:v>-1</c:v>
                </c:pt>
              </c:numCache>
            </c:numRef>
          </c:xVal>
          <c:yVal>
            <c:numRef>
              <c:f>Лист1!$I$71:$I$140</c:f>
              <c:numCache>
                <c:formatCode>0.00E+00</c:formatCode>
                <c:ptCount val="70"/>
                <c:pt idx="0">
                  <c:v>-2.9194999365832295E-17</c:v>
                </c:pt>
                <c:pt idx="1">
                  <c:v>-5.4280902362841668E-17</c:v>
                </c:pt>
                <c:pt idx="2">
                  <c:v>-7.4295442633910595E-17</c:v>
                </c:pt>
                <c:pt idx="3">
                  <c:v>-8.5556866033658078E-17</c:v>
                </c:pt>
                <c:pt idx="4">
                  <c:v>-9.1893326213970472E-17</c:v>
                </c:pt>
                <c:pt idx="5">
                  <c:v>-9.5458698501429339E-17</c:v>
                </c:pt>
                <c:pt idx="6">
                  <c:v>-9.7464865039386823E-17</c:v>
                </c:pt>
                <c:pt idx="7">
                  <c:v>-9.859370485537558E-17</c:v>
                </c:pt>
                <c:pt idx="8">
                  <c:v>-9.9228889997424889E-17</c:v>
                </c:pt>
                <c:pt idx="9">
                  <c:v>-9.9586303166508709E-17</c:v>
                </c:pt>
                <c:pt idx="10">
                  <c:v>-9.978741730035396E-17</c:v>
                </c:pt>
                <c:pt idx="11">
                  <c:v>-9.9900583346010118E-17</c:v>
                </c:pt>
                <c:pt idx="12">
                  <c:v>-9.9964261568363527E-17</c:v>
                </c:pt>
                <c:pt idx="13">
                  <c:v>-1.0000009321342688E-16</c:v>
                </c:pt>
                <c:pt idx="14">
                  <c:v>-1.0002025566841638E-16</c:v>
                </c:pt>
                <c:pt idx="15">
                  <c:v>-1.000316010935307E-16</c:v>
                </c:pt>
                <c:pt idx="16">
                  <c:v>-1.0003798517930831E-16</c:v>
                </c:pt>
                <c:pt idx="17">
                  <c:v>-1.0004157751679558E-16</c:v>
                </c:pt>
                <c:pt idx="18">
                  <c:v>-1.0004359893392015E-16</c:v>
                </c:pt>
                <c:pt idx="19">
                  <c:v>-1.0004473639115033E-16</c:v>
                </c:pt>
                <c:pt idx="20">
                  <c:v>-1.0004537644200072E-16</c:v>
                </c:pt>
                <c:pt idx="21">
                  <c:v>-1.0004573660086129E-16</c:v>
                </c:pt>
                <c:pt idx="22">
                  <c:v>-1.0004593926360184E-16</c:v>
                </c:pt>
                <c:pt idx="23">
                  <c:v>-1.0004605330272509E-16</c:v>
                </c:pt>
                <c:pt idx="24">
                  <c:v>-1.0004611747300784E-16</c:v>
                </c:pt>
                <c:pt idx="25">
                  <c:v>-1.0004615358189789E-16</c:v>
                </c:pt>
                <c:pt idx="26">
                  <c:v>-1.0004617390052731E-16</c:v>
                </c:pt>
                <c:pt idx="27">
                  <c:v>-1.0004618533391028E-16</c:v>
                </c:pt>
                <c:pt idx="28">
                  <c:v>-1.0004619176752648E-16</c:v>
                </c:pt>
                <c:pt idx="29">
                  <c:v>-1.0004619538775176E-16</c:v>
                </c:pt>
                <c:pt idx="30">
                  <c:v>-1.0004619742486927E-16</c:v>
                </c:pt>
                <c:pt idx="31">
                  <c:v>-1.000461985711648E-16</c:v>
                </c:pt>
                <c:pt idx="32">
                  <c:v>-1.000461992161907E-16</c:v>
                </c:pt>
                <c:pt idx="33">
                  <c:v>-1.0004619957914982E-16</c:v>
                </c:pt>
                <c:pt idx="34">
                  <c:v>-1.0004619978338864E-16</c:v>
                </c:pt>
                <c:pt idx="35">
                  <c:v>-1.0004619989831481E-16</c:v>
                </c:pt>
                <c:pt idx="36">
                  <c:v>-1.0004619993526594E-16</c:v>
                </c:pt>
                <c:pt idx="37">
                  <c:v>-1.0004619995194282E-16</c:v>
                </c:pt>
                <c:pt idx="38">
                  <c:v>-1.000461999604428E-16</c:v>
                </c:pt>
                <c:pt idx="39">
                  <c:v>-1.0004619996992404E-16</c:v>
                </c:pt>
                <c:pt idx="40">
                  <c:v>-1.0004619998003216E-16</c:v>
                </c:pt>
                <c:pt idx="41">
                  <c:v>-1.0004619999072682E-16</c:v>
                </c:pt>
                <c:pt idx="42">
                  <c:v>-1.0004620000140833E-16</c:v>
                </c:pt>
                <c:pt idx="43">
                  <c:v>-1.0004620001164715E-16</c:v>
                </c:pt>
                <c:pt idx="44">
                  <c:v>-1.0004620002080582E-16</c:v>
                </c:pt>
                <c:pt idx="45">
                  <c:v>-1.0004620002857935E-16</c:v>
                </c:pt>
                <c:pt idx="46">
                  <c:v>-1.000462000346679E-16</c:v>
                </c:pt>
                <c:pt idx="47">
                  <c:v>-1.0004620003593816E-16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54784"/>
        <c:axId val="10857088"/>
      </c:scatterChart>
      <c:valAx>
        <c:axId val="1085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Ube, V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857088"/>
        <c:crosses val="autoZero"/>
        <c:crossBetween val="midCat"/>
      </c:valAx>
      <c:valAx>
        <c:axId val="10857088"/>
        <c:scaling>
          <c:logBase val="10"/>
          <c:orientation val="minMax"/>
          <c:max val="1"/>
          <c:min val="1.000000000000001E-17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Id, A</a:t>
                </a:r>
              </a:p>
            </c:rich>
          </c:tx>
          <c:layout/>
          <c:overlay val="0"/>
        </c:title>
        <c:numFmt formatCode="0.00E+00" sourceLinked="1"/>
        <c:majorTickMark val="out"/>
        <c:minorTickMark val="none"/>
        <c:tickLblPos val="nextTo"/>
        <c:crossAx val="108547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59</xdr:row>
      <xdr:rowOff>28575</xdr:rowOff>
    </xdr:from>
    <xdr:to>
      <xdr:col>6</xdr:col>
      <xdr:colOff>257175</xdr:colOff>
      <xdr:row>61</xdr:row>
      <xdr:rowOff>114300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1506200"/>
          <a:ext cx="22955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361950</xdr:colOff>
      <xdr:row>62</xdr:row>
      <xdr:rowOff>9525</xdr:rowOff>
    </xdr:from>
    <xdr:to>
      <xdr:col>5</xdr:col>
      <xdr:colOff>571500</xdr:colOff>
      <xdr:row>64</xdr:row>
      <xdr:rowOff>95250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12058650"/>
          <a:ext cx="2038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342900</xdr:colOff>
      <xdr:row>65</xdr:row>
      <xdr:rowOff>19050</xdr:rowOff>
    </xdr:from>
    <xdr:to>
      <xdr:col>6</xdr:col>
      <xdr:colOff>352425</xdr:colOff>
      <xdr:row>67</xdr:row>
      <xdr:rowOff>104775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" y="12639675"/>
          <a:ext cx="24479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17370</xdr:colOff>
      <xdr:row>59</xdr:row>
      <xdr:rowOff>76759</xdr:rowOff>
    </xdr:from>
    <xdr:to>
      <xdr:col>22</xdr:col>
      <xdr:colOff>582467</xdr:colOff>
      <xdr:row>90</xdr:row>
      <xdr:rowOff>64514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7"/>
  <sheetViews>
    <sheetView tabSelected="1" topLeftCell="A49" zoomScale="85" zoomScaleNormal="85" workbookViewId="0">
      <selection activeCell="J91" sqref="J91"/>
    </sheetView>
  </sheetViews>
  <sheetFormatPr defaultRowHeight="15" x14ac:dyDescent="0.25"/>
  <cols>
    <col min="9" max="9" width="9.42578125" customWidth="1"/>
    <col min="10" max="10" width="15.7109375" customWidth="1"/>
    <col min="11" max="11" width="15.5703125" customWidth="1"/>
    <col min="13" max="13" width="12.85546875" customWidth="1"/>
    <col min="14" max="14" width="11.85546875" customWidth="1"/>
    <col min="21" max="21" width="10" bestFit="1" customWidth="1"/>
  </cols>
  <sheetData>
    <row r="1" spans="1:24" ht="15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15" t="s">
        <v>3</v>
      </c>
      <c r="K1" s="16" t="s">
        <v>4</v>
      </c>
      <c r="M1" s="15" t="s">
        <v>3</v>
      </c>
      <c r="N1" s="15" t="s">
        <v>5</v>
      </c>
      <c r="P1" s="15" t="s">
        <v>6</v>
      </c>
      <c r="Q1" s="47" t="s">
        <v>42</v>
      </c>
      <c r="R1" s="47" t="s">
        <v>43</v>
      </c>
      <c r="S1" s="50" t="s">
        <v>44</v>
      </c>
      <c r="T1" s="50"/>
      <c r="U1" s="47" t="s">
        <v>45</v>
      </c>
      <c r="V1" s="48" t="s">
        <v>46</v>
      </c>
      <c r="W1" s="49" t="s">
        <v>47</v>
      </c>
      <c r="X1" s="48" t="s">
        <v>48</v>
      </c>
    </row>
    <row r="2" spans="1:24" ht="1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6"/>
      <c r="K2" s="6"/>
      <c r="M2" s="6"/>
      <c r="N2" s="6"/>
      <c r="P2" s="6"/>
      <c r="Q2" s="47"/>
      <c r="R2" s="47"/>
      <c r="S2" s="50"/>
      <c r="T2" s="50"/>
      <c r="U2" s="47"/>
      <c r="V2" s="48"/>
      <c r="W2" s="49"/>
      <c r="X2" s="48"/>
    </row>
    <row r="3" spans="1:24" ht="1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>
        <v>-1.4999999999999999E-2</v>
      </c>
      <c r="K3" s="1">
        <v>1.40605E-15</v>
      </c>
      <c r="M3">
        <v>-1.4999999999999999E-2</v>
      </c>
      <c r="N3">
        <f>ABS(O3)</f>
        <v>9.2703500000000008E-16</v>
      </c>
      <c r="O3" s="1">
        <v>9.2703500000000008E-16</v>
      </c>
      <c r="P3" s="1">
        <f>K3/N3</f>
        <v>1.5167172760467511</v>
      </c>
      <c r="Q3" s="6">
        <f t="shared" ref="Q3:Q34" si="0">M3-$K$104</f>
        <v>-1.4999999999999999E-2</v>
      </c>
      <c r="R3" s="6">
        <f>Q3/$B$44</f>
        <v>-1E-3</v>
      </c>
      <c r="S3" s="32">
        <f>1/(1-R3)</f>
        <v>0.99900099900099915</v>
      </c>
      <c r="T3" s="32"/>
      <c r="U3" s="8">
        <f>($B$40/$B$54)*B71</f>
        <v>-3.6871635449307404E-14</v>
      </c>
      <c r="V3" s="8">
        <f>(S3/2)*(1+(1+4*U3)^0.5)</f>
        <v>0.99900099900096229</v>
      </c>
      <c r="W3" s="8">
        <f>D71/V3</f>
        <v>-3.6908507084758071E-18</v>
      </c>
      <c r="X3" s="8">
        <f t="shared" ref="X3:X34" si="1">W3/I71</f>
        <v>0.12642064698228117</v>
      </c>
    </row>
    <row r="4" spans="1:24" ht="1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>
        <v>-3.4000000000000002E-2</v>
      </c>
      <c r="K4" s="1">
        <v>1.40388E-15</v>
      </c>
      <c r="M4">
        <v>-3.4000000000000002E-2</v>
      </c>
      <c r="N4">
        <f t="shared" ref="N4:N50" si="2">ABS(O4)</f>
        <v>1.04834E-16</v>
      </c>
      <c r="O4" s="1">
        <v>1.04834E-16</v>
      </c>
      <c r="P4" s="1">
        <f t="shared" ref="P4:P50" si="3">K4/N4</f>
        <v>13.391456970066963</v>
      </c>
      <c r="Q4" s="6">
        <f t="shared" si="0"/>
        <v>-3.4000000000000002E-2</v>
      </c>
      <c r="R4" s="6">
        <f t="shared" ref="R4:R67" si="4">Q4/$B$44</f>
        <v>-2.2666666666666668E-3</v>
      </c>
      <c r="S4" s="32">
        <f t="shared" ref="S4:S67" si="5">1/(1-R4)</f>
        <v>0.99773845949181861</v>
      </c>
      <c r="T4" s="32"/>
      <c r="U4" s="8">
        <f t="shared" ref="U4:U67" si="6">($B$40/$B$54)*B72</f>
        <v>-6.4748660824836576E-14</v>
      </c>
      <c r="V4" s="8">
        <f t="shared" ref="V4:V67" si="7">(S4/2)*(1+(1+4*U4)^0.5)</f>
        <v>0.99773845949175399</v>
      </c>
      <c r="W4" s="8">
        <f t="shared" ref="W4:W67" si="8">D72/V4</f>
        <v>-6.4895424456043737E-18</v>
      </c>
      <c r="X4" s="8">
        <f t="shared" si="1"/>
        <v>0.11955480036468279</v>
      </c>
    </row>
    <row r="5" spans="1:24" ht="1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>
        <v>-5.8999999999999997E-2</v>
      </c>
      <c r="K5" s="1">
        <v>1.4064099999999999E-15</v>
      </c>
      <c r="M5">
        <v>-5.8999999999999997E-2</v>
      </c>
      <c r="N5">
        <f t="shared" si="2"/>
        <v>1.5492399999999999E-15</v>
      </c>
      <c r="O5" s="1">
        <v>-1.5492399999999999E-15</v>
      </c>
      <c r="P5" s="1">
        <f t="shared" si="3"/>
        <v>0.90780640830342618</v>
      </c>
      <c r="Q5" s="6">
        <f t="shared" si="0"/>
        <v>-5.8999999999999997E-2</v>
      </c>
      <c r="R5" s="6">
        <f t="shared" si="4"/>
        <v>-3.933333333333333E-3</v>
      </c>
      <c r="S5" s="32">
        <f t="shared" si="5"/>
        <v>0.99608207716315822</v>
      </c>
      <c r="T5" s="32"/>
      <c r="U5" s="8">
        <f t="shared" si="6"/>
        <v>-8.3623672406375848E-14</v>
      </c>
      <c r="V5" s="8">
        <f t="shared" si="7"/>
        <v>0.99608207716307495</v>
      </c>
      <c r="W5" s="8">
        <f t="shared" si="8"/>
        <v>-8.3952592184514623E-18</v>
      </c>
      <c r="X5" s="8">
        <f t="shared" si="1"/>
        <v>0.1129983067712369</v>
      </c>
    </row>
    <row r="6" spans="1:24" ht="15" customHeight="1" x14ac:dyDescent="0.25">
      <c r="A6" s="34"/>
      <c r="B6" s="34"/>
      <c r="C6" s="34"/>
      <c r="D6" s="34"/>
      <c r="E6" s="34"/>
      <c r="F6" s="34"/>
      <c r="G6" s="34"/>
      <c r="H6" s="34"/>
      <c r="I6" s="34"/>
      <c r="J6">
        <v>-8.4000000000000005E-2</v>
      </c>
      <c r="K6" s="1">
        <v>1.4232300000000001E-15</v>
      </c>
      <c r="M6">
        <v>-8.4000000000000005E-2</v>
      </c>
      <c r="N6">
        <f t="shared" si="2"/>
        <v>4.2683999999999997E-15</v>
      </c>
      <c r="O6" s="1">
        <v>-4.2683999999999997E-15</v>
      </c>
      <c r="P6" s="1">
        <f t="shared" si="3"/>
        <v>0.33343407365757666</v>
      </c>
      <c r="Q6" s="6">
        <f t="shared" si="0"/>
        <v>-8.4000000000000005E-2</v>
      </c>
      <c r="R6" s="6">
        <f t="shared" si="4"/>
        <v>-5.5999999999999999E-3</v>
      </c>
      <c r="S6" s="32">
        <f t="shared" si="5"/>
        <v>0.99443118536197295</v>
      </c>
      <c r="T6" s="32"/>
      <c r="U6" s="8">
        <f t="shared" si="6"/>
        <v>-9.2392229295996598E-14</v>
      </c>
      <c r="V6" s="8">
        <f t="shared" si="7"/>
        <v>0.99443118536188113</v>
      </c>
      <c r="W6" s="8">
        <f t="shared" si="8"/>
        <v>-9.2909625780062763E-18</v>
      </c>
      <c r="X6" s="8">
        <f t="shared" si="1"/>
        <v>0.10859400313180255</v>
      </c>
    </row>
    <row r="7" spans="1:24" ht="15" customHeight="1" x14ac:dyDescent="0.25">
      <c r="A7" s="34"/>
      <c r="B7" s="34"/>
      <c r="C7" s="34"/>
      <c r="D7" s="34"/>
      <c r="E7" s="34"/>
      <c r="F7" s="34"/>
      <c r="G7" s="34"/>
      <c r="H7" s="34"/>
      <c r="I7" s="34"/>
      <c r="J7">
        <v>-0.109</v>
      </c>
      <c r="K7" s="1">
        <v>1.47443E-15</v>
      </c>
      <c r="M7">
        <v>-0.109</v>
      </c>
      <c r="N7">
        <f t="shared" si="2"/>
        <v>8.7785500000000006E-15</v>
      </c>
      <c r="O7" s="1">
        <v>-8.7785500000000006E-15</v>
      </c>
      <c r="P7" s="1">
        <f t="shared" si="3"/>
        <v>0.16795826189974425</v>
      </c>
      <c r="Q7" s="6">
        <f t="shared" si="0"/>
        <v>-0.109</v>
      </c>
      <c r="R7" s="6">
        <f t="shared" si="4"/>
        <v>-7.2666666666666669E-3</v>
      </c>
      <c r="S7" s="32">
        <f t="shared" si="5"/>
        <v>0.9927857568336752</v>
      </c>
      <c r="T7" s="32"/>
      <c r="U7" s="8">
        <f t="shared" si="6"/>
        <v>-9.6465741494617739E-14</v>
      </c>
      <c r="V7" s="8">
        <f t="shared" si="7"/>
        <v>0.99278575683357939</v>
      </c>
      <c r="W7" s="8">
        <f t="shared" si="8"/>
        <v>-9.7166725882821346E-18</v>
      </c>
      <c r="X7" s="8">
        <f t="shared" si="1"/>
        <v>0.10573861006682024</v>
      </c>
    </row>
    <row r="8" spans="1:24" ht="18.75" customHeight="1" x14ac:dyDescent="0.25">
      <c r="A8" s="33" t="s">
        <v>1</v>
      </c>
      <c r="B8" s="34"/>
      <c r="C8" s="34"/>
      <c r="D8" s="34"/>
      <c r="E8" s="34"/>
      <c r="F8" s="34"/>
      <c r="G8" s="34"/>
      <c r="H8" s="34"/>
      <c r="I8" s="34"/>
      <c r="J8">
        <v>-0.13400000000000001</v>
      </c>
      <c r="K8" s="1">
        <v>1.60906E-15</v>
      </c>
      <c r="M8">
        <v>-0.13400000000000001</v>
      </c>
      <c r="N8">
        <f t="shared" si="2"/>
        <v>1.6281499999999999E-14</v>
      </c>
      <c r="O8" s="1">
        <v>-1.6281499999999999E-14</v>
      </c>
      <c r="P8" s="1">
        <f t="shared" si="3"/>
        <v>9.8827503608389891E-2</v>
      </c>
      <c r="Q8" s="6">
        <f t="shared" si="0"/>
        <v>-0.13400000000000001</v>
      </c>
      <c r="R8" s="6">
        <f t="shared" si="4"/>
        <v>-8.9333333333333331E-3</v>
      </c>
      <c r="S8" s="32">
        <f t="shared" si="5"/>
        <v>0.99114576450376646</v>
      </c>
      <c r="T8" s="32"/>
      <c r="U8" s="8">
        <f t="shared" si="6"/>
        <v>-9.8358128331037407E-14</v>
      </c>
      <c r="V8" s="8">
        <f t="shared" si="7"/>
        <v>0.99114576450366898</v>
      </c>
      <c r="W8" s="8">
        <f t="shared" si="8"/>
        <v>-9.9236794277471086E-18</v>
      </c>
      <c r="X8" s="8">
        <f t="shared" si="1"/>
        <v>0.10395783290088034</v>
      </c>
    </row>
    <row r="9" spans="1:24" ht="15.75" customHeight="1" x14ac:dyDescent="0.25">
      <c r="A9" s="34"/>
      <c r="B9" s="34"/>
      <c r="C9" s="34"/>
      <c r="D9" s="34"/>
      <c r="E9" s="34"/>
      <c r="F9" s="34"/>
      <c r="G9" s="34"/>
      <c r="H9" s="34"/>
      <c r="I9" s="34"/>
      <c r="J9">
        <v>-0.159</v>
      </c>
      <c r="K9" s="1">
        <v>1.9476100000000001E-15</v>
      </c>
      <c r="M9">
        <v>-0.159</v>
      </c>
      <c r="N9">
        <f t="shared" si="2"/>
        <v>2.8771600000000002E-14</v>
      </c>
      <c r="O9" s="1">
        <v>-2.8771600000000002E-14</v>
      </c>
      <c r="P9" s="1">
        <f t="shared" si="3"/>
        <v>6.7692099153331756E-2</v>
      </c>
      <c r="Q9" s="6">
        <f t="shared" si="0"/>
        <v>-0.159</v>
      </c>
      <c r="R9" s="6">
        <f t="shared" si="4"/>
        <v>-1.06E-2</v>
      </c>
      <c r="S9" s="32">
        <f t="shared" si="5"/>
        <v>0.98951118147635075</v>
      </c>
      <c r="T9" s="32"/>
      <c r="U9" s="8">
        <f t="shared" si="6"/>
        <v>-9.9237253705908405E-14</v>
      </c>
      <c r="V9" s="8">
        <f t="shared" si="7"/>
        <v>0.9895111814762525</v>
      </c>
      <c r="W9" s="8">
        <f t="shared" si="8"/>
        <v>-1.0028916859520098E-17</v>
      </c>
      <c r="X9" s="8">
        <f t="shared" si="1"/>
        <v>0.10289776583045883</v>
      </c>
    </row>
    <row r="10" spans="1:24" ht="14.25" customHeight="1" x14ac:dyDescent="0.25">
      <c r="A10" s="33" t="s">
        <v>2</v>
      </c>
      <c r="B10" s="34"/>
      <c r="C10" s="34"/>
      <c r="D10" s="34"/>
      <c r="E10" s="34"/>
      <c r="F10" s="34"/>
      <c r="G10" s="34"/>
      <c r="H10" s="34"/>
      <c r="I10" s="34"/>
      <c r="J10">
        <v>-0.184</v>
      </c>
      <c r="K10" s="1">
        <v>2.7881900000000001E-15</v>
      </c>
      <c r="M10">
        <v>-0.184</v>
      </c>
      <c r="N10">
        <f t="shared" si="2"/>
        <v>4.9563999999999998E-14</v>
      </c>
      <c r="O10" s="1">
        <v>-4.9563999999999998E-14</v>
      </c>
      <c r="P10" s="1">
        <f t="shared" si="3"/>
        <v>5.6254337825841341E-2</v>
      </c>
      <c r="Q10" s="6">
        <f t="shared" si="0"/>
        <v>-0.184</v>
      </c>
      <c r="R10" s="6">
        <f t="shared" si="4"/>
        <v>-1.2266666666666667E-2</v>
      </c>
      <c r="S10" s="32">
        <f t="shared" si="5"/>
        <v>0.987881981032666</v>
      </c>
      <c r="T10" s="32"/>
      <c r="U10" s="8">
        <f t="shared" si="6"/>
        <v>-9.9645659328832897E-14</v>
      </c>
      <c r="V10" s="8">
        <f t="shared" si="7"/>
        <v>0.98788198103256752</v>
      </c>
      <c r="W10" s="8">
        <f t="shared" si="8"/>
        <v>-1.0086797941660997E-17</v>
      </c>
      <c r="X10" s="8">
        <f t="shared" si="1"/>
        <v>0.10230671376491071</v>
      </c>
    </row>
    <row r="11" spans="1:24" ht="15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J11">
        <v>-0.20899999999999999</v>
      </c>
      <c r="K11" s="1">
        <v>4.8723600000000002E-15</v>
      </c>
      <c r="M11">
        <v>-0.20899999999999999</v>
      </c>
      <c r="N11">
        <f t="shared" si="2"/>
        <v>8.4176900000000004E-14</v>
      </c>
      <c r="O11" s="1">
        <v>-8.4176900000000004E-14</v>
      </c>
      <c r="P11" s="1">
        <f t="shared" si="3"/>
        <v>5.7882388161122587E-2</v>
      </c>
      <c r="Q11" s="6">
        <f t="shared" si="0"/>
        <v>-0.20899999999999999</v>
      </c>
      <c r="R11" s="6">
        <f t="shared" si="4"/>
        <v>-1.3933333333333332E-2</v>
      </c>
      <c r="S11" s="32">
        <f t="shared" si="5"/>
        <v>0.98625813662962714</v>
      </c>
      <c r="T11" s="32"/>
      <c r="U11" s="8">
        <f t="shared" si="6"/>
        <v>-9.983538784492858E-14</v>
      </c>
      <c r="V11" s="8">
        <f t="shared" si="7"/>
        <v>0.98625813662952866</v>
      </c>
      <c r="W11" s="8">
        <f t="shared" si="8"/>
        <v>-1.012264275822447E-17</v>
      </c>
      <c r="X11" s="8">
        <f t="shared" si="1"/>
        <v>0.10201306049565974</v>
      </c>
    </row>
    <row r="12" spans="1:24" ht="15" customHeigh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>
        <v>-0.23400000000000001</v>
      </c>
      <c r="K12" s="1">
        <v>1.00532E-14</v>
      </c>
      <c r="M12">
        <v>-0.23400000000000001</v>
      </c>
      <c r="N12">
        <f t="shared" si="2"/>
        <v>1.41811E-13</v>
      </c>
      <c r="O12" s="1">
        <v>-1.41811E-13</v>
      </c>
      <c r="P12" s="1">
        <f t="shared" si="3"/>
        <v>7.0891538738179688E-2</v>
      </c>
      <c r="Q12" s="6">
        <f t="shared" si="0"/>
        <v>-0.23400000000000001</v>
      </c>
      <c r="R12" s="6">
        <f t="shared" si="4"/>
        <v>-1.5600000000000001E-2</v>
      </c>
      <c r="S12" s="32">
        <f t="shared" si="5"/>
        <v>0.98463962189838516</v>
      </c>
      <c r="T12" s="32"/>
      <c r="U12" s="8">
        <f t="shared" si="6"/>
        <v>-9.9923527938500531E-14</v>
      </c>
      <c r="V12" s="8">
        <f t="shared" si="7"/>
        <v>0.9846396218982868</v>
      </c>
      <c r="W12" s="8">
        <f t="shared" si="8"/>
        <v>-1.0148233497435128E-17</v>
      </c>
      <c r="X12" s="8">
        <f t="shared" si="1"/>
        <v>0.10190390821584409</v>
      </c>
    </row>
    <row r="13" spans="1:24" ht="15" customHeight="1" x14ac:dyDescent="0.25">
      <c r="A13" s="34"/>
      <c r="B13" s="34"/>
      <c r="C13" s="34"/>
      <c r="D13" s="34"/>
      <c r="E13" s="34"/>
      <c r="F13" s="34"/>
      <c r="G13" s="34"/>
      <c r="H13" s="34"/>
      <c r="I13" s="34"/>
      <c r="J13">
        <v>-0.25900000000000001</v>
      </c>
      <c r="K13" s="1">
        <v>2.29796E-14</v>
      </c>
      <c r="M13">
        <v>-0.25900000000000001</v>
      </c>
      <c r="N13">
        <f t="shared" si="2"/>
        <v>2.3782899999999999E-13</v>
      </c>
      <c r="O13" s="1">
        <v>-2.3782899999999999E-13</v>
      </c>
      <c r="P13" s="1">
        <f t="shared" si="3"/>
        <v>9.6622363126447994E-2</v>
      </c>
      <c r="Q13" s="6">
        <f t="shared" si="0"/>
        <v>-0.25900000000000001</v>
      </c>
      <c r="R13" s="6">
        <f t="shared" si="4"/>
        <v>-1.7266666666666666E-2</v>
      </c>
      <c r="S13" s="32">
        <f t="shared" si="5"/>
        <v>0.9830264106428992</v>
      </c>
      <c r="T13" s="32"/>
      <c r="U13" s="8">
        <f t="shared" si="6"/>
        <v>-9.996447421402483E-14</v>
      </c>
      <c r="V13" s="8">
        <f t="shared" si="7"/>
        <v>0.98302641064280094</v>
      </c>
      <c r="W13" s="8">
        <f t="shared" si="8"/>
        <v>-1.0169052746879717E-17</v>
      </c>
      <c r="X13" s="8">
        <f t="shared" si="1"/>
        <v>0.10190716447016056</v>
      </c>
    </row>
    <row r="14" spans="1:24" ht="15" customHeight="1" x14ac:dyDescent="0.25">
      <c r="A14" s="34"/>
      <c r="B14" s="34"/>
      <c r="C14" s="34"/>
      <c r="D14" s="34"/>
      <c r="E14" s="34"/>
      <c r="F14" s="34"/>
      <c r="G14" s="34"/>
      <c r="H14" s="34"/>
      <c r="I14" s="34"/>
      <c r="J14">
        <v>-0.28399999999999997</v>
      </c>
      <c r="K14" s="1">
        <v>5.5350300000000002E-14</v>
      </c>
      <c r="M14">
        <v>-0.28399999999999997</v>
      </c>
      <c r="N14">
        <f t="shared" si="2"/>
        <v>3.97937E-13</v>
      </c>
      <c r="O14" s="1">
        <v>-3.97937E-13</v>
      </c>
      <c r="P14" s="1">
        <f t="shared" si="3"/>
        <v>0.13909312278074168</v>
      </c>
      <c r="Q14" s="6">
        <f t="shared" si="0"/>
        <v>-0.28399999999999997</v>
      </c>
      <c r="R14" s="6">
        <f t="shared" si="4"/>
        <v>-1.8933333333333333E-2</v>
      </c>
      <c r="S14" s="32">
        <f t="shared" si="5"/>
        <v>0.98141847683852401</v>
      </c>
      <c r="T14" s="32"/>
      <c r="U14" s="8">
        <f t="shared" si="6"/>
        <v>-9.9983496175669815E-14</v>
      </c>
      <c r="V14" s="8">
        <f t="shared" si="7"/>
        <v>0.98141847683842598</v>
      </c>
      <c r="W14" s="8">
        <f t="shared" si="8"/>
        <v>-1.01876517036606E-17</v>
      </c>
      <c r="X14" s="8">
        <f t="shared" si="1"/>
        <v>0.10197790005264749</v>
      </c>
    </row>
    <row r="15" spans="1:24" ht="15" customHeight="1" x14ac:dyDescent="0.25">
      <c r="A15" s="34"/>
      <c r="B15" s="34"/>
      <c r="C15" s="34"/>
      <c r="D15" s="34"/>
      <c r="E15" s="34"/>
      <c r="F15" s="34"/>
      <c r="G15" s="34"/>
      <c r="H15" s="34"/>
      <c r="I15" s="34"/>
      <c r="J15">
        <v>-0.309</v>
      </c>
      <c r="K15" s="1">
        <v>1.3668600000000001E-13</v>
      </c>
      <c r="M15">
        <v>-0.309</v>
      </c>
      <c r="N15">
        <f t="shared" si="2"/>
        <v>6.6523200000000003E-13</v>
      </c>
      <c r="O15" s="1">
        <v>-6.6523200000000003E-13</v>
      </c>
      <c r="P15" s="1">
        <f t="shared" si="3"/>
        <v>0.20547117396637565</v>
      </c>
      <c r="Q15" s="6">
        <f t="shared" si="0"/>
        <v>-0.309</v>
      </c>
      <c r="R15" s="6">
        <f t="shared" si="4"/>
        <v>-2.06E-2</v>
      </c>
      <c r="S15" s="32">
        <f t="shared" si="5"/>
        <v>0.97981579463060953</v>
      </c>
      <c r="T15" s="32"/>
      <c r="U15" s="8">
        <f t="shared" si="6"/>
        <v>-9.9992332999536959E-14</v>
      </c>
      <c r="V15" s="8">
        <f t="shared" si="7"/>
        <v>0.97981579463051149</v>
      </c>
      <c r="W15" s="8">
        <f t="shared" si="8"/>
        <v>-1.0205217505933763E-17</v>
      </c>
      <c r="X15" s="8">
        <f t="shared" si="1"/>
        <v>0.10208865994528075</v>
      </c>
    </row>
    <row r="16" spans="1:24" x14ac:dyDescent="0.25">
      <c r="A16" s="34"/>
      <c r="B16" s="34"/>
      <c r="C16" s="34"/>
      <c r="D16" s="34"/>
      <c r="E16" s="34"/>
      <c r="F16" s="34"/>
      <c r="G16" s="34"/>
      <c r="H16" s="34"/>
      <c r="I16" s="34"/>
      <c r="J16">
        <v>-0.33400000000000002</v>
      </c>
      <c r="K16" s="1">
        <v>3.41647E-13</v>
      </c>
      <c r="M16">
        <v>-0.33400000000000002</v>
      </c>
      <c r="N16">
        <f t="shared" si="2"/>
        <v>1.1121399999999999E-12</v>
      </c>
      <c r="O16" s="1">
        <v>-1.1121399999999999E-12</v>
      </c>
      <c r="P16" s="1">
        <f t="shared" si="3"/>
        <v>0.30719783480497059</v>
      </c>
      <c r="Q16" s="6">
        <f t="shared" si="0"/>
        <v>-0.33400000000000002</v>
      </c>
      <c r="R16" s="6">
        <f t="shared" si="4"/>
        <v>-2.2266666666666667E-2</v>
      </c>
      <c r="S16" s="32">
        <f t="shared" si="5"/>
        <v>0.978218338333116</v>
      </c>
      <c r="T16" s="32"/>
      <c r="U16" s="8">
        <f t="shared" si="6"/>
        <v>-9.9996438225775791E-14</v>
      </c>
      <c r="V16" s="8">
        <f t="shared" si="7"/>
        <v>0.97821833833301819</v>
      </c>
      <c r="W16" s="8">
        <f t="shared" si="8"/>
        <v>-1.0222302558361328E-17</v>
      </c>
      <c r="X16" s="8">
        <f t="shared" si="1"/>
        <v>0.1022229302981169</v>
      </c>
    </row>
    <row r="17" spans="1:24" x14ac:dyDescent="0.25">
      <c r="A17" s="34"/>
      <c r="B17" s="34"/>
      <c r="C17" s="34"/>
      <c r="D17" s="34"/>
      <c r="E17" s="34"/>
      <c r="F17" s="34"/>
      <c r="G17" s="34"/>
      <c r="H17" s="34"/>
      <c r="I17" s="34"/>
      <c r="J17">
        <v>-0.35899999999999999</v>
      </c>
      <c r="K17" s="1">
        <v>8.5940400000000004E-13</v>
      </c>
      <c r="M17">
        <v>-0.35899999999999999</v>
      </c>
      <c r="N17">
        <f t="shared" si="2"/>
        <v>1.8607599999999998E-12</v>
      </c>
      <c r="O17" s="1">
        <v>-1.8607599999999998E-12</v>
      </c>
      <c r="P17" s="1">
        <f t="shared" si="3"/>
        <v>0.46185644575334817</v>
      </c>
      <c r="Q17" s="6">
        <f t="shared" si="0"/>
        <v>-0.35899999999999999</v>
      </c>
      <c r="R17" s="6">
        <f t="shared" si="4"/>
        <v>-2.3933333333333331E-2</v>
      </c>
      <c r="S17" s="32">
        <f t="shared" si="5"/>
        <v>0.97662608242724136</v>
      </c>
      <c r="T17" s="32"/>
      <c r="U17" s="8">
        <f t="shared" si="6"/>
        <v>-9.9998345345655654E-14</v>
      </c>
      <c r="V17" s="8">
        <f t="shared" si="7"/>
        <v>0.97662608242714366</v>
      </c>
      <c r="W17" s="8">
        <f t="shared" si="8"/>
        <v>-1.0239163907760526E-17</v>
      </c>
      <c r="X17" s="8">
        <f t="shared" si="1"/>
        <v>0.10237090316690492</v>
      </c>
    </row>
    <row r="18" spans="1:24" x14ac:dyDescent="0.25">
      <c r="A18" s="34"/>
      <c r="B18" s="34"/>
      <c r="C18" s="34"/>
      <c r="D18" s="34"/>
      <c r="E18" s="34"/>
      <c r="F18" s="34"/>
      <c r="G18" s="34"/>
      <c r="H18" s="34"/>
      <c r="I18" s="34"/>
      <c r="J18">
        <v>-0.38400000000000001</v>
      </c>
      <c r="K18" s="1">
        <v>2.1700399999999999E-12</v>
      </c>
      <c r="M18">
        <v>-0.38400000000000001</v>
      </c>
      <c r="N18">
        <f t="shared" si="2"/>
        <v>3.1176500000000002E-12</v>
      </c>
      <c r="O18" s="1">
        <v>-3.1176500000000002E-12</v>
      </c>
      <c r="P18" s="1">
        <f t="shared" si="3"/>
        <v>0.69604990938687783</v>
      </c>
      <c r="Q18" s="6">
        <f t="shared" si="0"/>
        <v>-0.38400000000000001</v>
      </c>
      <c r="R18" s="6">
        <f t="shared" si="4"/>
        <v>-2.5600000000000001E-2</v>
      </c>
      <c r="S18" s="32">
        <f t="shared" si="5"/>
        <v>0.97503900156006229</v>
      </c>
      <c r="T18" s="32"/>
      <c r="U18" s="8">
        <f t="shared" si="6"/>
        <v>-9.9999231315398754E-14</v>
      </c>
      <c r="V18" s="8">
        <f t="shared" si="7"/>
        <v>0.9750390015599647</v>
      </c>
      <c r="W18" s="8">
        <f t="shared" si="8"/>
        <v>-1.0255921163708325E-17</v>
      </c>
      <c r="X18" s="8">
        <f t="shared" si="1"/>
        <v>0.1025268120433154</v>
      </c>
    </row>
    <row r="19" spans="1:24" x14ac:dyDescent="0.25">
      <c r="A19" s="35" t="s">
        <v>7</v>
      </c>
      <c r="B19" s="36"/>
      <c r="C19" s="36"/>
      <c r="D19" s="36"/>
      <c r="E19" s="36"/>
      <c r="F19" s="36"/>
      <c r="G19" s="36"/>
      <c r="H19" s="36"/>
      <c r="I19" s="36"/>
      <c r="J19">
        <v>-0.40899999999999997</v>
      </c>
      <c r="K19" s="1">
        <v>5.49347E-12</v>
      </c>
      <c r="M19">
        <v>-0.40899999999999997</v>
      </c>
      <c r="N19">
        <f t="shared" si="2"/>
        <v>5.2343100000000001E-12</v>
      </c>
      <c r="O19" s="1">
        <v>-5.2343100000000001E-12</v>
      </c>
      <c r="P19" s="1">
        <f t="shared" si="3"/>
        <v>1.0495117790119424</v>
      </c>
      <c r="Q19" s="6">
        <f t="shared" si="0"/>
        <v>-0.40899999999999997</v>
      </c>
      <c r="R19" s="6">
        <f t="shared" si="4"/>
        <v>-2.7266666666666665E-2</v>
      </c>
      <c r="S19" s="32">
        <f t="shared" si="5"/>
        <v>0.97345707054318897</v>
      </c>
      <c r="T19" s="32"/>
      <c r="U19" s="8">
        <f t="shared" si="6"/>
        <v>-9.9999642900634674E-14</v>
      </c>
      <c r="V19" s="8">
        <f t="shared" si="7"/>
        <v>0.97345707054309161</v>
      </c>
      <c r="W19" s="8">
        <f t="shared" si="8"/>
        <v>-1.0272629983040228E-17</v>
      </c>
      <c r="X19" s="8">
        <f t="shared" si="1"/>
        <v>0.102687293877696</v>
      </c>
    </row>
    <row r="20" spans="1:24" x14ac:dyDescent="0.25">
      <c r="A20" s="36"/>
      <c r="B20" s="36"/>
      <c r="C20" s="36"/>
      <c r="D20" s="36"/>
      <c r="E20" s="36"/>
      <c r="F20" s="36"/>
      <c r="G20" s="36"/>
      <c r="H20" s="36"/>
      <c r="I20" s="36"/>
      <c r="J20">
        <v>-0.434</v>
      </c>
      <c r="K20" s="1">
        <v>1.3933000000000001E-11</v>
      </c>
      <c r="M20">
        <v>-0.434</v>
      </c>
      <c r="N20">
        <f t="shared" si="2"/>
        <v>8.8138399999999999E-12</v>
      </c>
      <c r="O20" s="1">
        <v>-8.8138399999999999E-12</v>
      </c>
      <c r="P20" s="1">
        <f t="shared" si="3"/>
        <v>1.5808092726893159</v>
      </c>
      <c r="Q20" s="6">
        <f t="shared" si="0"/>
        <v>-0.434</v>
      </c>
      <c r="R20" s="6">
        <f t="shared" si="4"/>
        <v>-2.8933333333333332E-2</v>
      </c>
      <c r="S20" s="32">
        <f t="shared" si="5"/>
        <v>0.97188026435143193</v>
      </c>
      <c r="T20" s="32"/>
      <c r="U20" s="8">
        <f t="shared" si="6"/>
        <v>-9.9999834106268672E-14</v>
      </c>
      <c r="V20" s="8">
        <f t="shared" si="7"/>
        <v>0.97188026435133468</v>
      </c>
      <c r="W20" s="8">
        <f t="shared" si="8"/>
        <v>-1.0289316263975369E-17</v>
      </c>
      <c r="X20" s="8">
        <f t="shared" si="1"/>
        <v>0.10285039999742043</v>
      </c>
    </row>
    <row r="21" spans="1:24" x14ac:dyDescent="0.25">
      <c r="A21" s="36"/>
      <c r="B21" s="36"/>
      <c r="C21" s="36"/>
      <c r="D21" s="36"/>
      <c r="E21" s="36"/>
      <c r="F21" s="36"/>
      <c r="G21" s="36"/>
      <c r="H21" s="36"/>
      <c r="I21" s="36"/>
      <c r="J21">
        <v>-0.45900000000000002</v>
      </c>
      <c r="K21" s="1">
        <v>3.5389600000000002E-11</v>
      </c>
      <c r="M21">
        <v>-0.45900000000000002</v>
      </c>
      <c r="N21">
        <f t="shared" si="2"/>
        <v>1.4904199999999999E-11</v>
      </c>
      <c r="O21" s="1">
        <v>-1.4904199999999999E-11</v>
      </c>
      <c r="P21" s="1">
        <f t="shared" si="3"/>
        <v>2.3744716254478604</v>
      </c>
      <c r="Q21" s="6">
        <f t="shared" si="0"/>
        <v>-0.45900000000000002</v>
      </c>
      <c r="R21" s="6">
        <f t="shared" si="4"/>
        <v>-3.0600000000000002E-2</v>
      </c>
      <c r="S21" s="32">
        <f t="shared" si="5"/>
        <v>0.97030855812148264</v>
      </c>
      <c r="T21" s="32"/>
      <c r="U21" s="8">
        <f t="shared" si="6"/>
        <v>-9.9999922932570692E-14</v>
      </c>
      <c r="V21" s="8">
        <f t="shared" si="7"/>
        <v>0.97030855812138561</v>
      </c>
      <c r="W21" s="8">
        <f t="shared" si="8"/>
        <v>-1.0305992057431768E-17</v>
      </c>
      <c r="X21" s="8">
        <f t="shared" si="1"/>
        <v>0.10301500712943149</v>
      </c>
    </row>
    <row r="22" spans="1:24" x14ac:dyDescent="0.25">
      <c r="A22" s="36"/>
      <c r="B22" s="36"/>
      <c r="C22" s="36"/>
      <c r="D22" s="36"/>
      <c r="E22" s="36"/>
      <c r="F22" s="36"/>
      <c r="G22" s="36"/>
      <c r="H22" s="36"/>
      <c r="I22" s="36"/>
      <c r="J22">
        <v>-0.48399999999999999</v>
      </c>
      <c r="K22" s="1">
        <v>8.9993899999999994E-11</v>
      </c>
      <c r="M22">
        <v>-0.48399999999999999</v>
      </c>
      <c r="N22">
        <f t="shared" si="2"/>
        <v>2.53608E-11</v>
      </c>
      <c r="O22" s="1">
        <v>-2.53608E-11</v>
      </c>
      <c r="P22" s="1">
        <f t="shared" si="3"/>
        <v>3.548543421343175</v>
      </c>
      <c r="Q22" s="6">
        <f t="shared" si="0"/>
        <v>-0.48399999999999999</v>
      </c>
      <c r="R22" s="6">
        <f t="shared" si="4"/>
        <v>-3.2266666666666666E-2</v>
      </c>
      <c r="S22" s="32">
        <f t="shared" si="5"/>
        <v>0.96874192715060703</v>
      </c>
      <c r="T22" s="32"/>
      <c r="U22" s="8">
        <f t="shared" si="6"/>
        <v>-9.9999964197630543E-14</v>
      </c>
      <c r="V22" s="8">
        <f t="shared" si="7"/>
        <v>0.96874192715051011</v>
      </c>
      <c r="W22" s="8">
        <f t="shared" si="8"/>
        <v>-1.0322662970908442E-17</v>
      </c>
      <c r="X22" s="8">
        <f t="shared" si="1"/>
        <v>0.10318047049021517</v>
      </c>
    </row>
    <row r="23" spans="1:24" x14ac:dyDescent="0.25">
      <c r="A23" s="36"/>
      <c r="B23" s="36"/>
      <c r="C23" s="36"/>
      <c r="D23" s="36"/>
      <c r="E23" s="36"/>
      <c r="F23" s="36"/>
      <c r="G23" s="36"/>
      <c r="H23" s="36"/>
      <c r="I23" s="36"/>
      <c r="J23">
        <v>-0.50900000000000001</v>
      </c>
      <c r="K23" s="1">
        <v>2.2906399999999999E-10</v>
      </c>
      <c r="M23">
        <v>-0.50900000000000001</v>
      </c>
      <c r="N23">
        <f t="shared" si="2"/>
        <v>4.3556499999999998E-11</v>
      </c>
      <c r="O23" s="1">
        <v>-4.3556499999999998E-11</v>
      </c>
      <c r="P23" s="1">
        <f t="shared" si="3"/>
        <v>5.2590084143583624</v>
      </c>
      <c r="Q23" s="6">
        <f t="shared" si="0"/>
        <v>-0.50900000000000001</v>
      </c>
      <c r="R23" s="6">
        <f t="shared" si="4"/>
        <v>-3.3933333333333336E-2</v>
      </c>
      <c r="S23" s="32">
        <f t="shared" si="5"/>
        <v>0.96718034689535104</v>
      </c>
      <c r="T23" s="32"/>
      <c r="U23" s="8">
        <f t="shared" si="6"/>
        <v>-9.9999983367686326E-14</v>
      </c>
      <c r="V23" s="8">
        <f t="shared" si="7"/>
        <v>0.96718034689525434</v>
      </c>
      <c r="W23" s="8">
        <f t="shared" si="8"/>
        <v>-1.0339331613664015E-17</v>
      </c>
      <c r="X23" s="8">
        <f t="shared" si="1"/>
        <v>0.103346421207761</v>
      </c>
    </row>
    <row r="24" spans="1:24" x14ac:dyDescent="0.25">
      <c r="A24" s="36"/>
      <c r="B24" s="36"/>
      <c r="C24" s="36"/>
      <c r="D24" s="36"/>
      <c r="E24" s="36"/>
      <c r="F24" s="36"/>
      <c r="G24" s="36"/>
      <c r="H24" s="36"/>
      <c r="I24" s="36"/>
      <c r="J24">
        <v>-0.53400000000000003</v>
      </c>
      <c r="K24" s="1">
        <v>5.8348100000000005E-10</v>
      </c>
      <c r="M24">
        <v>-0.53400000000000003</v>
      </c>
      <c r="N24">
        <f t="shared" si="2"/>
        <v>7.5843800000000003E-11</v>
      </c>
      <c r="O24" s="1">
        <v>-7.5843800000000003E-11</v>
      </c>
      <c r="P24" s="1">
        <f t="shared" si="3"/>
        <v>7.6931931153238633</v>
      </c>
      <c r="Q24" s="6">
        <f t="shared" si="0"/>
        <v>-0.53400000000000003</v>
      </c>
      <c r="R24" s="6">
        <f t="shared" si="4"/>
        <v>-3.56E-2</v>
      </c>
      <c r="S24" s="32">
        <f t="shared" si="5"/>
        <v>0.96562379297025869</v>
      </c>
      <c r="T24" s="32"/>
      <c r="U24" s="8">
        <f t="shared" si="6"/>
        <v>-9.9999992273308653E-14</v>
      </c>
      <c r="V24" s="8">
        <f t="shared" si="7"/>
        <v>0.9656237929701621</v>
      </c>
      <c r="W24" s="8">
        <f t="shared" si="8"/>
        <v>-1.035599919982488E-17</v>
      </c>
      <c r="X24" s="8">
        <f t="shared" si="1"/>
        <v>0.10351264883121192</v>
      </c>
    </row>
    <row r="25" spans="1:24" x14ac:dyDescent="0.25">
      <c r="A25" s="36"/>
      <c r="B25" s="36"/>
      <c r="C25" s="36"/>
      <c r="D25" s="36"/>
      <c r="E25" s="36"/>
      <c r="F25" s="36"/>
      <c r="G25" s="36"/>
      <c r="H25" s="36"/>
      <c r="I25" s="36"/>
      <c r="J25">
        <v>-0.55900000000000005</v>
      </c>
      <c r="K25" s="1">
        <v>1.4871600000000001E-9</v>
      </c>
      <c r="M25">
        <v>-0.55900000000000005</v>
      </c>
      <c r="N25">
        <f t="shared" si="2"/>
        <v>1.34726E-10</v>
      </c>
      <c r="O25" s="1">
        <v>-1.34726E-10</v>
      </c>
      <c r="P25" s="1">
        <f t="shared" si="3"/>
        <v>11.03840387156154</v>
      </c>
      <c r="Q25" s="6">
        <f t="shared" si="0"/>
        <v>-0.55900000000000005</v>
      </c>
      <c r="R25" s="6">
        <f t="shared" si="4"/>
        <v>-3.726666666666667E-2</v>
      </c>
      <c r="S25" s="32">
        <f t="shared" si="5"/>
        <v>0.96407224114660339</v>
      </c>
      <c r="T25" s="32"/>
      <c r="U25" s="8">
        <f t="shared" si="6"/>
        <v>-9.9999996410495842E-14</v>
      </c>
      <c r="V25" s="8">
        <f t="shared" si="7"/>
        <v>0.96407224114650691</v>
      </c>
      <c r="W25" s="8">
        <f t="shared" si="8"/>
        <v>-1.0372666294340402E-17</v>
      </c>
      <c r="X25" s="8">
        <f t="shared" si="1"/>
        <v>0.10367903355887756</v>
      </c>
    </row>
    <row r="26" spans="1:24" x14ac:dyDescent="0.25">
      <c r="A26" s="28" t="s">
        <v>8</v>
      </c>
      <c r="B26" s="29">
        <v>1.5999999999999999E-19</v>
      </c>
      <c r="C26" s="30" t="s">
        <v>9</v>
      </c>
      <c r="D26" s="28"/>
      <c r="E26" s="30"/>
      <c r="J26">
        <v>-0.58399999999999996</v>
      </c>
      <c r="K26" s="1">
        <v>3.7922100000000001E-9</v>
      </c>
      <c r="M26">
        <v>-0.58399999999999996</v>
      </c>
      <c r="N26">
        <f t="shared" si="2"/>
        <v>2.4606599999999998E-10</v>
      </c>
      <c r="O26" s="1">
        <v>-2.4606599999999998E-10</v>
      </c>
      <c r="P26" s="1">
        <f t="shared" si="3"/>
        <v>15.411353051620299</v>
      </c>
      <c r="Q26" s="6">
        <f t="shared" si="0"/>
        <v>-0.58399999999999996</v>
      </c>
      <c r="R26" s="6">
        <f t="shared" si="4"/>
        <v>-3.8933333333333334E-2</v>
      </c>
      <c r="S26" s="32">
        <f t="shared" si="5"/>
        <v>0.96252566735112943</v>
      </c>
      <c r="T26" s="32"/>
      <c r="U26" s="8">
        <f t="shared" si="6"/>
        <v>-9.9999998332463463E-14</v>
      </c>
      <c r="V26" s="8">
        <f t="shared" si="7"/>
        <v>0.96252566735103318</v>
      </c>
      <c r="W26" s="8">
        <f t="shared" si="8"/>
        <v>-1.0389333160088443E-17</v>
      </c>
      <c r="X26" s="8">
        <f t="shared" si="1"/>
        <v>0.10384550731503424</v>
      </c>
    </row>
    <row r="27" spans="1:24" x14ac:dyDescent="0.25">
      <c r="A27" s="28" t="s">
        <v>10</v>
      </c>
      <c r="B27" s="29">
        <v>1.3800000000000001E-23</v>
      </c>
      <c r="C27" s="30" t="s">
        <v>11</v>
      </c>
      <c r="D27" s="29">
        <f>B27/B26</f>
        <v>8.6250000000000009E-5</v>
      </c>
      <c r="E27" s="30" t="s">
        <v>12</v>
      </c>
      <c r="J27">
        <v>-0.60899999999999999</v>
      </c>
      <c r="K27" s="1">
        <v>9.6734800000000008E-9</v>
      </c>
      <c r="M27">
        <v>-0.60899999999999999</v>
      </c>
      <c r="N27">
        <f t="shared" si="2"/>
        <v>4.6614400000000004E-10</v>
      </c>
      <c r="O27" s="1">
        <v>-4.6614400000000004E-10</v>
      </c>
      <c r="P27" s="1">
        <f t="shared" si="3"/>
        <v>20.7521280977552</v>
      </c>
      <c r="Q27" s="6">
        <f t="shared" si="0"/>
        <v>-0.60899999999999999</v>
      </c>
      <c r="R27" s="6">
        <f t="shared" si="4"/>
        <v>-4.0599999999999997E-2</v>
      </c>
      <c r="S27" s="32">
        <f t="shared" si="5"/>
        <v>0.96098404766480883</v>
      </c>
      <c r="T27" s="32"/>
      <c r="U27" s="8">
        <f t="shared" si="6"/>
        <v>-9.9999999225330857E-14</v>
      </c>
      <c r="V27" s="8">
        <f t="shared" si="7"/>
        <v>0.96098404766471268</v>
      </c>
      <c r="W27" s="8">
        <f t="shared" si="8"/>
        <v>-1.040599991938897E-17</v>
      </c>
      <c r="X27" s="8">
        <f t="shared" si="1"/>
        <v>0.10401203147335006</v>
      </c>
    </row>
    <row r="28" spans="1:24" ht="17.25" x14ac:dyDescent="0.25">
      <c r="A28" s="28" t="s">
        <v>13</v>
      </c>
      <c r="B28" s="6">
        <v>25</v>
      </c>
      <c r="C28" s="31" t="s">
        <v>14</v>
      </c>
      <c r="D28" s="6">
        <f>B28+273</f>
        <v>298</v>
      </c>
      <c r="E28" s="6" t="s">
        <v>15</v>
      </c>
      <c r="J28">
        <v>-0.63400000000000001</v>
      </c>
      <c r="K28" s="1">
        <v>2.4681699999999999E-8</v>
      </c>
      <c r="M28">
        <v>-0.63400000000000001</v>
      </c>
      <c r="N28">
        <f t="shared" si="2"/>
        <v>9.2330599999999995E-10</v>
      </c>
      <c r="O28" s="1">
        <v>-9.2330599999999995E-10</v>
      </c>
      <c r="P28" s="1">
        <f t="shared" si="3"/>
        <v>26.731874373176389</v>
      </c>
      <c r="Q28" s="6">
        <f t="shared" si="0"/>
        <v>-0.63400000000000001</v>
      </c>
      <c r="R28" s="6">
        <f t="shared" si="4"/>
        <v>-4.2266666666666668E-2</v>
      </c>
      <c r="S28" s="32">
        <f t="shared" si="5"/>
        <v>0.95944735832160677</v>
      </c>
      <c r="T28" s="32"/>
      <c r="U28" s="8">
        <f t="shared" si="6"/>
        <v>-9.9999999640120472E-14</v>
      </c>
      <c r="V28" s="8">
        <f t="shared" si="7"/>
        <v>0.95944735832151085</v>
      </c>
      <c r="W28" s="8">
        <f t="shared" si="8"/>
        <v>-1.0422666629158665E-17</v>
      </c>
      <c r="X28" s="8">
        <f t="shared" si="1"/>
        <v>0.10417858414343395</v>
      </c>
    </row>
    <row r="29" spans="1:24" x14ac:dyDescent="0.25">
      <c r="A29" s="28" t="s">
        <v>16</v>
      </c>
      <c r="B29" s="6" t="s">
        <v>17</v>
      </c>
      <c r="C29" s="6" t="s">
        <v>18</v>
      </c>
      <c r="D29" s="8">
        <f>$B$27*$D$28/$B$26</f>
        <v>2.57025E-2</v>
      </c>
      <c r="E29" s="6" t="s">
        <v>18</v>
      </c>
      <c r="F29" s="1"/>
      <c r="J29">
        <v>-0.65900000000000003</v>
      </c>
      <c r="K29" s="1">
        <v>6.2979699999999996E-8</v>
      </c>
      <c r="M29">
        <v>-0.65900000000000003</v>
      </c>
      <c r="N29">
        <f t="shared" si="2"/>
        <v>1.9219400000000001E-9</v>
      </c>
      <c r="O29" s="1">
        <v>-1.9219400000000001E-9</v>
      </c>
      <c r="P29" s="1">
        <f t="shared" si="3"/>
        <v>32.768816924565797</v>
      </c>
      <c r="Q29" s="6">
        <f t="shared" si="0"/>
        <v>-0.65900000000000003</v>
      </c>
      <c r="R29" s="6">
        <f t="shared" si="4"/>
        <v>-4.3933333333333338E-2</v>
      </c>
      <c r="S29" s="32">
        <f t="shared" si="5"/>
        <v>0.95791557570726094</v>
      </c>
      <c r="T29" s="32"/>
      <c r="U29" s="8">
        <f t="shared" si="6"/>
        <v>-9.9999999832814717E-14</v>
      </c>
      <c r="V29" s="8">
        <f t="shared" si="7"/>
        <v>0.95791557570716512</v>
      </c>
      <c r="W29" s="8">
        <f t="shared" si="8"/>
        <v>-1.0439333315881349E-17</v>
      </c>
      <c r="X29" s="8">
        <f t="shared" si="1"/>
        <v>0.10434515293169375</v>
      </c>
    </row>
    <row r="30" spans="1:24" x14ac:dyDescent="0.25">
      <c r="J30">
        <v>-0.68400000000000005</v>
      </c>
      <c r="K30" s="1">
        <v>1.60677E-7</v>
      </c>
      <c r="M30">
        <v>-0.68400000000000005</v>
      </c>
      <c r="N30">
        <f t="shared" si="2"/>
        <v>4.2060799999999996E-9</v>
      </c>
      <c r="O30" s="1">
        <v>-4.2060799999999996E-9</v>
      </c>
      <c r="P30" s="1">
        <f t="shared" si="3"/>
        <v>38.201127891052955</v>
      </c>
      <c r="Q30" s="6">
        <f t="shared" si="0"/>
        <v>-0.68400000000000005</v>
      </c>
      <c r="R30" s="6">
        <f t="shared" si="4"/>
        <v>-4.5600000000000002E-2</v>
      </c>
      <c r="S30" s="32">
        <f t="shared" si="5"/>
        <v>0.95638867635807179</v>
      </c>
      <c r="T30" s="32"/>
      <c r="U30" s="8">
        <f t="shared" si="6"/>
        <v>-9.999999992233257E-14</v>
      </c>
      <c r="V30" s="8">
        <f t="shared" si="7"/>
        <v>0.95638867635797609</v>
      </c>
      <c r="W30" s="8">
        <f t="shared" si="8"/>
        <v>-1.0455999991880143E-17</v>
      </c>
      <c r="X30" s="8">
        <f t="shared" si="1"/>
        <v>0.10451173082694359</v>
      </c>
    </row>
    <row r="31" spans="1:24" x14ac:dyDescent="0.25">
      <c r="A31" s="5" t="s">
        <v>20</v>
      </c>
      <c r="B31" s="6" t="s">
        <v>19</v>
      </c>
      <c r="C31" s="7" t="s">
        <v>21</v>
      </c>
      <c r="D31" s="2" t="s">
        <v>24</v>
      </c>
      <c r="J31">
        <v>-0.70899999999999996</v>
      </c>
      <c r="K31" s="1">
        <v>4.0969400000000002E-7</v>
      </c>
      <c r="M31">
        <v>-0.70899999999999996</v>
      </c>
      <c r="N31">
        <f t="shared" si="2"/>
        <v>9.6344300000000002E-9</v>
      </c>
      <c r="O31" s="1">
        <v>-9.6344300000000002E-9</v>
      </c>
      <c r="P31" s="1">
        <f t="shared" si="3"/>
        <v>42.523947965785212</v>
      </c>
      <c r="Q31" s="6">
        <f t="shared" si="0"/>
        <v>-0.70899999999999996</v>
      </c>
      <c r="R31" s="6">
        <f t="shared" si="4"/>
        <v>-4.7266666666666665E-2</v>
      </c>
      <c r="S31" s="32">
        <f t="shared" si="5"/>
        <v>0.95486663695970475</v>
      </c>
      <c r="T31" s="32"/>
      <c r="U31" s="8">
        <f t="shared" si="6"/>
        <v>-9.9999999963918894E-14</v>
      </c>
      <c r="V31" s="8">
        <f t="shared" si="7"/>
        <v>0.95486663695960927</v>
      </c>
      <c r="W31" s="8">
        <f t="shared" si="8"/>
        <v>-1.0472666662889059E-17</v>
      </c>
      <c r="X31" s="8">
        <f t="shared" si="1"/>
        <v>0.10467831386549921</v>
      </c>
    </row>
    <row r="32" spans="1:24" x14ac:dyDescent="0.25">
      <c r="A32" s="6">
        <v>0.72599999999999998</v>
      </c>
      <c r="B32" s="8">
        <v>1.0154099999999999E-6</v>
      </c>
      <c r="C32" s="6">
        <v>7.4999999999999997E-2</v>
      </c>
      <c r="D32" s="8">
        <f>C32/(2.3*D29)</f>
        <v>1.2686974283503127</v>
      </c>
      <c r="J32">
        <v>-0.73399999999999999</v>
      </c>
      <c r="K32" s="1">
        <v>1.0432700000000001E-6</v>
      </c>
      <c r="M32">
        <v>-0.73399999999999999</v>
      </c>
      <c r="N32">
        <f t="shared" si="2"/>
        <v>2.2918099999999999E-8</v>
      </c>
      <c r="O32" s="1">
        <v>-2.2918099999999999E-8</v>
      </c>
      <c r="P32" s="1">
        <f t="shared" si="3"/>
        <v>45.521661917872777</v>
      </c>
      <c r="Q32" s="6">
        <f t="shared" si="0"/>
        <v>-0.73399999999999999</v>
      </c>
      <c r="R32" s="6">
        <f t="shared" si="4"/>
        <v>-4.8933333333333336E-2</v>
      </c>
      <c r="S32" s="32">
        <f t="shared" si="5"/>
        <v>0.95334943434600239</v>
      </c>
      <c r="T32" s="32"/>
      <c r="U32" s="8">
        <f t="shared" si="6"/>
        <v>-9.9999999983238198E-14</v>
      </c>
      <c r="V32" s="8">
        <f t="shared" si="7"/>
        <v>0.95334943434590702</v>
      </c>
      <c r="W32" s="8">
        <f t="shared" si="8"/>
        <v>-1.0489333331576181E-17</v>
      </c>
      <c r="X32" s="8">
        <f t="shared" si="1"/>
        <v>0.10484489980775767</v>
      </c>
    </row>
    <row r="33" spans="1:24" x14ac:dyDescent="0.25">
      <c r="A33" s="6">
        <v>0.78900000000000003</v>
      </c>
      <c r="B33" s="8">
        <v>1.0900700000000001E-5</v>
      </c>
      <c r="C33" s="6"/>
      <c r="D33" s="8">
        <f>C32/(2.3*D29)</f>
        <v>1.2686974283503127</v>
      </c>
      <c r="J33">
        <v>-0.75900000000000001</v>
      </c>
      <c r="K33" s="1">
        <v>2.64943E-6</v>
      </c>
      <c r="M33">
        <v>-0.75900000000000001</v>
      </c>
      <c r="N33">
        <f t="shared" si="2"/>
        <v>5.6099200000000002E-8</v>
      </c>
      <c r="O33" s="1">
        <v>-5.6099200000000002E-8</v>
      </c>
      <c r="P33" s="1">
        <f t="shared" si="3"/>
        <v>47.227589698248813</v>
      </c>
      <c r="Q33" s="6">
        <f t="shared" si="0"/>
        <v>-0.75900000000000001</v>
      </c>
      <c r="R33" s="6">
        <f t="shared" si="4"/>
        <v>-5.0599999999999999E-2</v>
      </c>
      <c r="S33" s="32">
        <f t="shared" si="5"/>
        <v>0.95183704549781079</v>
      </c>
      <c r="T33" s="32"/>
      <c r="U33" s="8">
        <f t="shared" si="6"/>
        <v>-9.9999999992213151E-14</v>
      </c>
      <c r="V33" s="8">
        <f t="shared" si="7"/>
        <v>0.95183704549771553</v>
      </c>
      <c r="W33" s="8">
        <f t="shared" si="8"/>
        <v>-1.0505999999182966E-17</v>
      </c>
      <c r="X33" s="8">
        <f t="shared" si="1"/>
        <v>0.1050114873888391</v>
      </c>
    </row>
    <row r="34" spans="1:24" ht="15" customHeight="1" x14ac:dyDescent="0.25">
      <c r="A34" s="35" t="s">
        <v>41</v>
      </c>
      <c r="B34" s="35"/>
      <c r="C34" s="35"/>
      <c r="D34" s="35"/>
      <c r="E34" s="35"/>
      <c r="F34" s="35"/>
      <c r="G34" s="35"/>
      <c r="H34" s="35"/>
      <c r="I34" s="35"/>
      <c r="J34">
        <v>-0.78400000000000003</v>
      </c>
      <c r="K34" s="1">
        <v>6.69054E-6</v>
      </c>
      <c r="M34">
        <v>-0.78400000000000003</v>
      </c>
      <c r="N34">
        <f t="shared" si="2"/>
        <v>1.40037E-7</v>
      </c>
      <c r="O34" s="1">
        <v>-1.40037E-7</v>
      </c>
      <c r="P34" s="1">
        <f t="shared" si="3"/>
        <v>47.776944664624352</v>
      </c>
      <c r="Q34" s="6">
        <f t="shared" si="0"/>
        <v>-0.78400000000000003</v>
      </c>
      <c r="R34" s="6">
        <f t="shared" si="4"/>
        <v>-5.226666666666667E-2</v>
      </c>
      <c r="S34" s="32">
        <f t="shared" si="5"/>
        <v>0.95032944754181448</v>
      </c>
      <c r="T34" s="32"/>
      <c r="U34" s="8">
        <f t="shared" si="6"/>
        <v>-9.9999999996382552E-14</v>
      </c>
      <c r="V34" s="8">
        <f t="shared" si="7"/>
        <v>0.95032944754171944</v>
      </c>
      <c r="W34" s="8">
        <f t="shared" si="8"/>
        <v>-1.0522666666287068E-17</v>
      </c>
      <c r="X34" s="8">
        <f t="shared" si="1"/>
        <v>0.10517807589462873</v>
      </c>
    </row>
    <row r="35" spans="1:24" ht="15" customHeight="1" x14ac:dyDescent="0.25">
      <c r="A35" s="35"/>
      <c r="B35" s="35"/>
      <c r="C35" s="35"/>
      <c r="D35" s="35"/>
      <c r="E35" s="35"/>
      <c r="F35" s="35"/>
      <c r="G35" s="35"/>
      <c r="H35" s="35"/>
      <c r="I35" s="35"/>
      <c r="J35">
        <v>-0.80900000000000005</v>
      </c>
      <c r="K35" s="1">
        <v>1.66987E-5</v>
      </c>
      <c r="M35">
        <v>-0.80900000000000005</v>
      </c>
      <c r="N35">
        <f t="shared" si="2"/>
        <v>3.53353E-7</v>
      </c>
      <c r="O35" s="1">
        <v>-3.53353E-7</v>
      </c>
      <c r="P35" s="1">
        <f t="shared" si="3"/>
        <v>47.257841308832809</v>
      </c>
      <c r="Q35" s="6">
        <f t="shared" ref="Q35:Q66" si="9">M35-$K$104</f>
        <v>-0.80900000000000005</v>
      </c>
      <c r="R35" s="6">
        <f t="shared" si="4"/>
        <v>-5.393333333333334E-2</v>
      </c>
      <c r="S35" s="32">
        <f t="shared" si="5"/>
        <v>0.94882661774938326</v>
      </c>
      <c r="T35" s="32"/>
      <c r="U35" s="8">
        <f t="shared" si="6"/>
        <v>-9.9999999998319477E-14</v>
      </c>
      <c r="V35" s="8">
        <f t="shared" si="7"/>
        <v>0.94882661774928834</v>
      </c>
      <c r="W35" s="8">
        <f t="shared" si="8"/>
        <v>-1.0539333333157273E-17</v>
      </c>
      <c r="X35" s="8">
        <f t="shared" ref="X35:X66" si="10">W35/I103</f>
        <v>0.10534466492208001</v>
      </c>
    </row>
    <row r="36" spans="1:24" ht="15" customHeight="1" x14ac:dyDescent="0.25">
      <c r="A36" s="35"/>
      <c r="B36" s="35"/>
      <c r="C36" s="35"/>
      <c r="D36" s="35"/>
      <c r="E36" s="35"/>
      <c r="F36" s="35"/>
      <c r="G36" s="35"/>
      <c r="H36" s="35"/>
      <c r="I36" s="35"/>
      <c r="J36">
        <v>-0.83399999999999996</v>
      </c>
      <c r="K36" s="1">
        <v>4.0684099999999999E-5</v>
      </c>
      <c r="M36">
        <v>-0.83399999999999996</v>
      </c>
      <c r="N36">
        <f t="shared" si="2"/>
        <v>8.9208399999999998E-7</v>
      </c>
      <c r="O36" s="1">
        <v>-8.9208399999999998E-7</v>
      </c>
      <c r="P36" s="1">
        <f t="shared" si="3"/>
        <v>45.605682872913313</v>
      </c>
      <c r="Q36" s="6">
        <f t="shared" si="9"/>
        <v>-0.83399999999999996</v>
      </c>
      <c r="R36" s="6">
        <f t="shared" si="4"/>
        <v>-5.5599999999999997E-2</v>
      </c>
      <c r="S36" s="32">
        <f t="shared" si="5"/>
        <v>0.94732853353543001</v>
      </c>
      <c r="T36" s="32"/>
      <c r="U36" s="8">
        <f t="shared" si="6"/>
        <v>-9.9999999999219308E-14</v>
      </c>
      <c r="V36" s="8">
        <f t="shared" si="7"/>
        <v>0.94732853353533519</v>
      </c>
      <c r="W36" s="8">
        <f t="shared" si="8"/>
        <v>-1.0555999999918649E-17</v>
      </c>
      <c r="X36" s="8">
        <f t="shared" si="10"/>
        <v>0.10551125424377017</v>
      </c>
    </row>
    <row r="37" spans="1:24" ht="15" customHeight="1" x14ac:dyDescent="0.25">
      <c r="A37" s="35"/>
      <c r="B37" s="35"/>
      <c r="C37" s="35"/>
      <c r="D37" s="35"/>
      <c r="E37" s="35"/>
      <c r="F37" s="35"/>
      <c r="G37" s="35"/>
      <c r="H37" s="35"/>
      <c r="I37" s="35"/>
      <c r="J37">
        <v>-0.85899999999999999</v>
      </c>
      <c r="K37" s="1">
        <v>9.4546699999999994E-5</v>
      </c>
      <c r="M37">
        <v>-0.85899999999999999</v>
      </c>
      <c r="N37">
        <f t="shared" si="2"/>
        <v>2.2195399999999999E-6</v>
      </c>
      <c r="O37" s="1">
        <v>-2.2195399999999999E-6</v>
      </c>
      <c r="P37" s="1">
        <f t="shared" si="3"/>
        <v>42.597430098128442</v>
      </c>
      <c r="Q37" s="6">
        <f t="shared" si="9"/>
        <v>-0.85899999999999999</v>
      </c>
      <c r="R37" s="6">
        <f t="shared" si="4"/>
        <v>-5.7266666666666667E-2</v>
      </c>
      <c r="S37" s="32">
        <f t="shared" si="5"/>
        <v>0.94583517245727988</v>
      </c>
      <c r="T37" s="32"/>
      <c r="U37" s="8">
        <f t="shared" si="6"/>
        <v>-9.9999999999637329E-14</v>
      </c>
      <c r="V37" s="8">
        <f t="shared" si="7"/>
        <v>0.94583517245718529</v>
      </c>
      <c r="W37" s="8">
        <f t="shared" si="8"/>
        <v>-1.057266666662938E-17</v>
      </c>
      <c r="X37" s="8">
        <f t="shared" si="10"/>
        <v>0.1056778437314001</v>
      </c>
    </row>
    <row r="38" spans="1:24" x14ac:dyDescent="0.25">
      <c r="A38" s="35"/>
      <c r="B38" s="35"/>
      <c r="C38" s="35"/>
      <c r="D38" s="35"/>
      <c r="E38" s="35"/>
      <c r="F38" s="35"/>
      <c r="G38" s="35"/>
      <c r="H38" s="35"/>
      <c r="I38" s="35"/>
      <c r="J38">
        <v>-0.88400000000000001</v>
      </c>
      <c r="K38">
        <v>2.0181299999999999E-4</v>
      </c>
      <c r="M38">
        <v>-0.88400000000000001</v>
      </c>
      <c r="N38">
        <f t="shared" si="2"/>
        <v>5.3191999999999998E-6</v>
      </c>
      <c r="O38" s="1">
        <v>-5.3191999999999998E-6</v>
      </c>
      <c r="P38" s="1">
        <f t="shared" si="3"/>
        <v>37.940479771394195</v>
      </c>
      <c r="Q38" s="6">
        <f t="shared" si="9"/>
        <v>-0.88400000000000001</v>
      </c>
      <c r="R38" s="6">
        <f t="shared" si="4"/>
        <v>-5.8933333333333331E-2</v>
      </c>
      <c r="S38" s="32">
        <f t="shared" si="5"/>
        <v>0.94434651221354826</v>
      </c>
      <c r="T38" s="32"/>
      <c r="U38" s="8">
        <f t="shared" si="6"/>
        <v>-9.9999999999831515E-14</v>
      </c>
      <c r="V38" s="8">
        <f t="shared" si="7"/>
        <v>0.94434651221345378</v>
      </c>
      <c r="W38" s="8">
        <f t="shared" si="8"/>
        <v>-1.0589333333316553E-17</v>
      </c>
      <c r="X38" s="8">
        <f t="shared" si="10"/>
        <v>0.10584443331260322</v>
      </c>
    </row>
    <row r="39" spans="1:24" x14ac:dyDescent="0.25">
      <c r="A39" s="2" t="s">
        <v>22</v>
      </c>
      <c r="B39" s="3">
        <v>9.9999999999999998E-17</v>
      </c>
      <c r="C39" s="2" t="s">
        <v>23</v>
      </c>
      <c r="D39" s="6"/>
      <c r="J39">
        <v>-0.89649999999999996</v>
      </c>
      <c r="K39">
        <v>2.7884399999999999E-4</v>
      </c>
      <c r="M39">
        <v>-0.89649999999999996</v>
      </c>
      <c r="N39">
        <f t="shared" si="2"/>
        <v>8.0622599999999996E-6</v>
      </c>
      <c r="O39" s="1">
        <v>-8.0622599999999996E-6</v>
      </c>
      <c r="P39" s="1">
        <f t="shared" si="3"/>
        <v>34.586331872204568</v>
      </c>
      <c r="Q39" s="6">
        <f t="shared" si="9"/>
        <v>-0.89649999999999996</v>
      </c>
      <c r="R39" s="6">
        <f t="shared" si="4"/>
        <v>-5.9766666666666662E-2</v>
      </c>
      <c r="S39" s="32">
        <f t="shared" si="5"/>
        <v>0.94360393797376774</v>
      </c>
      <c r="T39" s="32"/>
      <c r="U39" s="8">
        <f t="shared" si="6"/>
        <v>-9.9999999999885158E-14</v>
      </c>
      <c r="V39" s="8">
        <f t="shared" si="7"/>
        <v>0.94360393797367337</v>
      </c>
      <c r="W39" s="8">
        <f t="shared" si="8"/>
        <v>-1.0597666666655556E-17</v>
      </c>
      <c r="X39" s="8">
        <f t="shared" si="10"/>
        <v>0.10592772812473326</v>
      </c>
    </row>
    <row r="40" spans="1:24" x14ac:dyDescent="0.25">
      <c r="A40" s="2" t="s">
        <v>26</v>
      </c>
      <c r="B40" s="3">
        <v>1.0000000000000001E-17</v>
      </c>
      <c r="C40" s="2" t="s">
        <v>23</v>
      </c>
      <c r="D40" s="6"/>
      <c r="J40">
        <v>-0.90358300000000003</v>
      </c>
      <c r="K40">
        <v>3.2062900000000001E-4</v>
      </c>
      <c r="M40">
        <v>-0.90358300000000003</v>
      </c>
      <c r="N40">
        <f t="shared" si="2"/>
        <v>1.01502E-5</v>
      </c>
      <c r="O40" s="1">
        <v>-1.01502E-5</v>
      </c>
      <c r="P40" s="1">
        <f t="shared" si="3"/>
        <v>31.588441607061931</v>
      </c>
      <c r="Q40" s="6">
        <f t="shared" si="9"/>
        <v>-0.90358300000000003</v>
      </c>
      <c r="R40" s="6">
        <f t="shared" si="4"/>
        <v>-6.0238866666666668E-2</v>
      </c>
      <c r="S40" s="32">
        <f t="shared" si="5"/>
        <v>0.9431836838277261</v>
      </c>
      <c r="T40" s="32"/>
      <c r="U40" s="8">
        <f t="shared" si="6"/>
        <v>-9.9999999999907586E-14</v>
      </c>
      <c r="V40" s="8">
        <f t="shared" si="7"/>
        <v>0.94318368382763174</v>
      </c>
      <c r="W40" s="8">
        <f t="shared" si="8"/>
        <v>-1.060238866665793E-17</v>
      </c>
      <c r="X40" s="8">
        <f t="shared" si="10"/>
        <v>0.10597492630155655</v>
      </c>
    </row>
    <row r="41" spans="1:24" x14ac:dyDescent="0.25">
      <c r="A41" s="5" t="s">
        <v>20</v>
      </c>
      <c r="B41" s="6" t="s">
        <v>19</v>
      </c>
      <c r="C41" s="7" t="s">
        <v>21</v>
      </c>
      <c r="D41" s="2" t="s">
        <v>25</v>
      </c>
      <c r="J41">
        <v>-0.90769200000000005</v>
      </c>
      <c r="K41">
        <v>3.4153800000000001E-4</v>
      </c>
      <c r="M41">
        <v>-0.90769200000000005</v>
      </c>
      <c r="N41">
        <f t="shared" si="2"/>
        <v>1.15841E-5</v>
      </c>
      <c r="O41" s="1">
        <v>-1.15841E-5</v>
      </c>
      <c r="P41" s="1">
        <f t="shared" si="3"/>
        <v>29.483343548484562</v>
      </c>
      <c r="Q41" s="6">
        <f t="shared" si="9"/>
        <v>-0.90769200000000005</v>
      </c>
      <c r="R41" s="6">
        <f t="shared" si="4"/>
        <v>-6.0512800000000005E-2</v>
      </c>
      <c r="S41" s="32">
        <f t="shared" si="5"/>
        <v>0.94294005692340543</v>
      </c>
      <c r="T41" s="32"/>
      <c r="U41" s="8">
        <f t="shared" si="6"/>
        <v>-9.9999999999918529E-14</v>
      </c>
      <c r="V41" s="8">
        <f t="shared" si="7"/>
        <v>0.94294005692331107</v>
      </c>
      <c r="W41" s="8">
        <f t="shared" si="8"/>
        <v>-1.060512799999242E-17</v>
      </c>
      <c r="X41" s="8">
        <f t="shared" si="10"/>
        <v>0.10600230697603281</v>
      </c>
    </row>
    <row r="42" spans="1:24" x14ac:dyDescent="0.25">
      <c r="A42" s="6">
        <v>0.12</v>
      </c>
      <c r="B42" s="8">
        <v>9.9999999999999998E-17</v>
      </c>
      <c r="C42" s="6">
        <f>A43-A42</f>
        <v>0.1</v>
      </c>
      <c r="D42" s="3">
        <f>C42/(2.3*$D$29)</f>
        <v>1.6915965711337506</v>
      </c>
      <c r="J42">
        <v>-0.91278599999999999</v>
      </c>
      <c r="K42">
        <v>3.65032E-4</v>
      </c>
      <c r="M42">
        <v>-0.91278599999999999</v>
      </c>
      <c r="N42">
        <f t="shared" si="2"/>
        <v>1.36201E-5</v>
      </c>
      <c r="O42" s="1">
        <v>-1.36201E-5</v>
      </c>
      <c r="P42" s="1">
        <f t="shared" si="3"/>
        <v>26.800977966387912</v>
      </c>
      <c r="Q42" s="6">
        <f t="shared" si="9"/>
        <v>-0.91278599999999999</v>
      </c>
      <c r="R42" s="6">
        <f t="shared" si="4"/>
        <v>-6.0852400000000001E-2</v>
      </c>
      <c r="S42" s="32">
        <f t="shared" si="5"/>
        <v>0.94263820301485868</v>
      </c>
      <c r="T42" s="32"/>
      <c r="U42" s="8">
        <f t="shared" si="6"/>
        <v>-9.9999999999930318E-14</v>
      </c>
      <c r="V42" s="8">
        <f t="shared" si="7"/>
        <v>0.94263820301476442</v>
      </c>
      <c r="W42" s="8">
        <f t="shared" si="8"/>
        <v>-1.0608523999993668E-17</v>
      </c>
      <c r="X42" s="8">
        <f t="shared" si="10"/>
        <v>0.10603625128373502</v>
      </c>
    </row>
    <row r="43" spans="1:24" x14ac:dyDescent="0.25">
      <c r="A43" s="6">
        <v>0.22</v>
      </c>
      <c r="B43" s="8">
        <v>1.0000000000000001E-15</v>
      </c>
      <c r="C43" s="9"/>
      <c r="D43" s="4"/>
      <c r="J43">
        <v>-0.91896699999999998</v>
      </c>
      <c r="K43">
        <v>3.91543E-4</v>
      </c>
      <c r="M43">
        <v>-0.91896699999999998</v>
      </c>
      <c r="N43">
        <f t="shared" si="2"/>
        <v>1.6514299999999999E-5</v>
      </c>
      <c r="O43" s="1">
        <v>-1.6514299999999999E-5</v>
      </c>
      <c r="P43" s="1">
        <f t="shared" si="3"/>
        <v>23.709330701271021</v>
      </c>
      <c r="Q43" s="6">
        <f t="shared" si="9"/>
        <v>-0.91896699999999998</v>
      </c>
      <c r="R43" s="6">
        <f t="shared" si="4"/>
        <v>-6.1264466666666663E-2</v>
      </c>
      <c r="S43" s="32">
        <f t="shared" si="5"/>
        <v>0.94227219643083626</v>
      </c>
      <c r="T43" s="32"/>
      <c r="U43" s="8">
        <f t="shared" si="6"/>
        <v>-9.9999999999942347E-14</v>
      </c>
      <c r="V43" s="8">
        <f t="shared" si="7"/>
        <v>0.942272196430742</v>
      </c>
      <c r="W43" s="8">
        <f t="shared" si="8"/>
        <v>-1.061264466666161E-17</v>
      </c>
      <c r="X43" s="8">
        <f t="shared" si="10"/>
        <v>0.10607743891102059</v>
      </c>
    </row>
    <row r="44" spans="1:24" x14ac:dyDescent="0.25">
      <c r="A44" s="2" t="s">
        <v>28</v>
      </c>
      <c r="B44" s="2">
        <v>15</v>
      </c>
      <c r="C44" s="2" t="s">
        <v>18</v>
      </c>
      <c r="D44" s="8"/>
      <c r="J44">
        <v>-0.92663200000000001</v>
      </c>
      <c r="K44">
        <v>4.2298900000000003E-4</v>
      </c>
      <c r="M44">
        <v>-0.92663200000000001</v>
      </c>
      <c r="N44">
        <f t="shared" si="2"/>
        <v>2.08245E-5</v>
      </c>
      <c r="O44" s="1">
        <v>-2.08245E-5</v>
      </c>
      <c r="P44" s="1">
        <f t="shared" si="3"/>
        <v>20.312084323753272</v>
      </c>
      <c r="Q44" s="6">
        <f t="shared" si="9"/>
        <v>-0.92663200000000001</v>
      </c>
      <c r="R44" s="6">
        <f t="shared" si="4"/>
        <v>-6.1775466666666667E-2</v>
      </c>
      <c r="S44" s="32">
        <f t="shared" si="5"/>
        <v>0.94181870969329873</v>
      </c>
      <c r="T44" s="32"/>
      <c r="U44" s="8">
        <f t="shared" si="6"/>
        <v>-9.9999999999954413E-14</v>
      </c>
      <c r="V44" s="8">
        <f t="shared" si="7"/>
        <v>0.94181870969320447</v>
      </c>
      <c r="W44" s="8">
        <f t="shared" si="8"/>
        <v>-1.0617754666662889E-17</v>
      </c>
      <c r="X44" s="8">
        <f t="shared" si="10"/>
        <v>0.10612851530240067</v>
      </c>
    </row>
    <row r="45" spans="1:24" ht="18.75" customHeight="1" x14ac:dyDescent="0.25">
      <c r="A45" s="33" t="s">
        <v>29</v>
      </c>
      <c r="B45" s="33"/>
      <c r="C45" s="33"/>
      <c r="D45" s="33"/>
      <c r="E45" s="33"/>
      <c r="F45" s="33"/>
      <c r="G45" s="33"/>
      <c r="H45" s="33"/>
      <c r="I45" s="33"/>
      <c r="J45">
        <v>-0.93593099999999996</v>
      </c>
      <c r="K45">
        <v>4.6078699999999999E-4</v>
      </c>
      <c r="M45">
        <v>-0.93593099999999996</v>
      </c>
      <c r="N45">
        <f t="shared" si="2"/>
        <v>2.7259599999999999E-5</v>
      </c>
      <c r="O45" s="1">
        <v>-2.7259599999999999E-5</v>
      </c>
      <c r="P45" s="1">
        <f t="shared" si="3"/>
        <v>16.903659628167691</v>
      </c>
      <c r="Q45" s="6">
        <f t="shared" si="9"/>
        <v>-0.93593099999999996</v>
      </c>
      <c r="R45" s="6">
        <f t="shared" si="4"/>
        <v>-6.2395399999999997E-2</v>
      </c>
      <c r="S45" s="32">
        <f t="shared" si="5"/>
        <v>0.94126913576621285</v>
      </c>
      <c r="T45" s="32"/>
      <c r="U45" s="8">
        <f t="shared" si="6"/>
        <v>-9.9999999999965735E-14</v>
      </c>
      <c r="V45" s="8">
        <f t="shared" si="7"/>
        <v>0.9412691357661187</v>
      </c>
      <c r="W45" s="8">
        <f t="shared" si="8"/>
        <v>-1.0623953999997423E-17</v>
      </c>
      <c r="X45" s="8">
        <f t="shared" si="10"/>
        <v>0.10619047999672024</v>
      </c>
    </row>
    <row r="46" spans="1:24" ht="1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>
        <v>-0.94721500000000003</v>
      </c>
      <c r="K46">
        <v>5.0848500000000004E-4</v>
      </c>
      <c r="M46">
        <v>-0.94721500000000003</v>
      </c>
      <c r="N46">
        <f t="shared" si="2"/>
        <v>3.7052199999999997E-5</v>
      </c>
      <c r="O46" s="1">
        <v>-3.7052199999999997E-5</v>
      </c>
      <c r="P46" s="1">
        <f t="shared" si="3"/>
        <v>13.72347660867641</v>
      </c>
      <c r="Q46" s="6">
        <f t="shared" si="9"/>
        <v>-0.94721500000000003</v>
      </c>
      <c r="R46" s="6">
        <f t="shared" si="4"/>
        <v>-6.3147666666666671E-2</v>
      </c>
      <c r="S46" s="32">
        <f t="shared" si="5"/>
        <v>0.94060310844244599</v>
      </c>
      <c r="T46" s="32"/>
      <c r="U46" s="8">
        <f t="shared" si="6"/>
        <v>-9.9999999999975757E-14</v>
      </c>
      <c r="V46" s="8">
        <f t="shared" si="7"/>
        <v>0.94060310844235195</v>
      </c>
      <c r="W46" s="8">
        <f t="shared" si="8"/>
        <v>-1.0631476666665151E-17</v>
      </c>
      <c r="X46" s="8">
        <f t="shared" si="10"/>
        <v>0.10626567191385039</v>
      </c>
    </row>
    <row r="47" spans="1:24" ht="1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>
        <v>-0.96060500000000004</v>
      </c>
      <c r="K47">
        <v>5.6812599999999996E-4</v>
      </c>
      <c r="M47">
        <v>-0.96060500000000004</v>
      </c>
      <c r="N47">
        <f t="shared" si="2"/>
        <v>5.17729E-5</v>
      </c>
      <c r="O47" s="1">
        <v>-5.17729E-5</v>
      </c>
      <c r="P47" s="1">
        <f t="shared" si="3"/>
        <v>10.973424320445638</v>
      </c>
      <c r="Q47" s="6">
        <f t="shared" si="9"/>
        <v>-0.96060500000000004</v>
      </c>
      <c r="R47" s="6">
        <f t="shared" si="4"/>
        <v>-6.4040333333333338E-2</v>
      </c>
      <c r="S47" s="32">
        <f t="shared" si="5"/>
        <v>0.93981399827888734</v>
      </c>
      <c r="T47" s="32"/>
      <c r="U47" s="8">
        <f t="shared" si="6"/>
        <v>-9.9999999999983923E-14</v>
      </c>
      <c r="V47" s="8">
        <f t="shared" si="7"/>
        <v>0.93981399827879331</v>
      </c>
      <c r="W47" s="8">
        <f t="shared" si="8"/>
        <v>-1.0640403333332688E-17</v>
      </c>
      <c r="X47" s="8">
        <f t="shared" si="10"/>
        <v>0.1063548973486238</v>
      </c>
    </row>
    <row r="48" spans="1:24" x14ac:dyDescent="0.25">
      <c r="A48" s="33"/>
      <c r="B48" s="33"/>
      <c r="C48" s="33"/>
      <c r="D48" s="33"/>
      <c r="E48" s="33"/>
      <c r="F48" s="33"/>
      <c r="G48" s="33"/>
      <c r="H48" s="33"/>
      <c r="I48" s="33"/>
      <c r="J48">
        <v>-0.97649399999999997</v>
      </c>
      <c r="K48">
        <v>6.4353299999999995E-4</v>
      </c>
      <c r="M48">
        <v>-0.97649399999999997</v>
      </c>
      <c r="N48">
        <f t="shared" si="2"/>
        <v>7.3818200000000004E-5</v>
      </c>
      <c r="O48" s="1">
        <v>-7.3818200000000004E-5</v>
      </c>
      <c r="P48" s="1">
        <f t="shared" si="3"/>
        <v>8.7178094291109769</v>
      </c>
      <c r="Q48" s="6">
        <f t="shared" si="9"/>
        <v>-0.97649399999999997</v>
      </c>
      <c r="R48" s="6">
        <f t="shared" si="4"/>
        <v>-6.5099599999999994E-2</v>
      </c>
      <c r="S48" s="32">
        <f t="shared" si="5"/>
        <v>0.93887933109729838</v>
      </c>
      <c r="T48" s="32"/>
      <c r="U48" s="8">
        <f t="shared" si="6"/>
        <v>-9.999999999999012E-14</v>
      </c>
      <c r="V48" s="8">
        <f t="shared" si="7"/>
        <v>0.93887933109720445</v>
      </c>
      <c r="W48" s="8">
        <f t="shared" si="8"/>
        <v>-1.0650996000000014E-17</v>
      </c>
      <c r="X48" s="8">
        <f t="shared" si="10"/>
        <v>0.10646077509148208</v>
      </c>
    </row>
    <row r="49" spans="1:24" x14ac:dyDescent="0.25">
      <c r="A49" s="2" t="s">
        <v>27</v>
      </c>
      <c r="B49" s="10">
        <v>216.45</v>
      </c>
      <c r="J49">
        <v>-0.99492599999999998</v>
      </c>
      <c r="K49">
        <v>7.3235399999999995E-4</v>
      </c>
      <c r="M49">
        <v>-0.99492599999999998</v>
      </c>
      <c r="N49">
        <f t="shared" si="2"/>
        <v>1.05664E-4</v>
      </c>
      <c r="O49">
        <v>-1.05664E-4</v>
      </c>
      <c r="P49" s="1">
        <f t="shared" si="3"/>
        <v>6.9309698667474251</v>
      </c>
      <c r="Q49" s="6">
        <f t="shared" si="9"/>
        <v>-0.99492599999999998</v>
      </c>
      <c r="R49" s="6">
        <f t="shared" si="4"/>
        <v>-6.6328399999999996E-2</v>
      </c>
      <c r="S49" s="32">
        <f t="shared" si="5"/>
        <v>0.93779739900015802</v>
      </c>
      <c r="T49" s="32"/>
      <c r="U49" s="8">
        <f t="shared" si="6"/>
        <v>-9.9999999999994386E-14</v>
      </c>
      <c r="V49" s="8">
        <f t="shared" si="7"/>
        <v>0.9377973990000642</v>
      </c>
      <c r="W49" s="8">
        <f t="shared" si="8"/>
        <v>-1.0663284000000466E-17</v>
      </c>
      <c r="X49" s="8">
        <f t="shared" si="10"/>
        <v>0.10658359834062101</v>
      </c>
    </row>
    <row r="50" spans="1:24" ht="20.25" customHeight="1" x14ac:dyDescent="0.25">
      <c r="A50" s="33" t="s">
        <v>30</v>
      </c>
      <c r="B50" s="33"/>
      <c r="C50" s="33"/>
      <c r="D50" s="33"/>
      <c r="E50" s="33"/>
      <c r="F50" s="33"/>
      <c r="G50" s="33"/>
      <c r="H50" s="33"/>
      <c r="I50" s="33"/>
      <c r="J50">
        <v>-1</v>
      </c>
      <c r="K50">
        <v>7.5579E-4</v>
      </c>
      <c r="M50">
        <v>-1</v>
      </c>
      <c r="N50">
        <f t="shared" si="2"/>
        <v>1.1559E-4</v>
      </c>
      <c r="O50">
        <v>-1.1559E-4</v>
      </c>
      <c r="P50" s="1">
        <f t="shared" si="3"/>
        <v>6.5385413963145602</v>
      </c>
      <c r="Q50" s="6">
        <f t="shared" si="9"/>
        <v>-1</v>
      </c>
      <c r="R50" s="6">
        <f t="shared" si="4"/>
        <v>-6.6666666666666666E-2</v>
      </c>
      <c r="S50" s="32">
        <f t="shared" si="5"/>
        <v>0.9375</v>
      </c>
      <c r="T50" s="32"/>
      <c r="U50" s="8">
        <f t="shared" si="6"/>
        <v>-9.9999999999995194E-14</v>
      </c>
      <c r="V50" s="8">
        <f t="shared" si="7"/>
        <v>0.93749999999990619</v>
      </c>
      <c r="W50" s="8">
        <f t="shared" si="8"/>
        <v>-1.0666666666667222E-17</v>
      </c>
      <c r="X50" s="8">
        <f t="shared" si="10"/>
        <v>0.10661740938521991</v>
      </c>
    </row>
    <row r="51" spans="1:24" ht="1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6"/>
      <c r="K51" s="8"/>
      <c r="M51" s="6"/>
      <c r="N51" s="8"/>
      <c r="P51" s="17" t="e">
        <f t="shared" ref="P35:P66" si="11">K51/N51</f>
        <v>#DIV/0!</v>
      </c>
      <c r="Q51" s="6">
        <f t="shared" si="9"/>
        <v>0</v>
      </c>
      <c r="R51" s="6">
        <f t="shared" si="4"/>
        <v>0</v>
      </c>
      <c r="S51" s="32">
        <f t="shared" si="5"/>
        <v>1</v>
      </c>
      <c r="T51" s="32"/>
      <c r="U51" s="8">
        <f t="shared" si="6"/>
        <v>0</v>
      </c>
      <c r="V51" s="8">
        <f t="shared" si="7"/>
        <v>1</v>
      </c>
      <c r="W51" s="8">
        <f t="shared" si="8"/>
        <v>0</v>
      </c>
      <c r="X51" s="8" t="e">
        <f t="shared" si="10"/>
        <v>#DIV/0!</v>
      </c>
    </row>
    <row r="52" spans="1:24" ht="15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6"/>
      <c r="K52" s="8"/>
      <c r="M52" s="6"/>
      <c r="N52" s="8"/>
      <c r="P52" s="17" t="e">
        <f t="shared" si="11"/>
        <v>#DIV/0!</v>
      </c>
      <c r="Q52" s="6">
        <f t="shared" si="9"/>
        <v>0</v>
      </c>
      <c r="R52" s="6">
        <f t="shared" si="4"/>
        <v>0</v>
      </c>
      <c r="S52" s="32">
        <f t="shared" si="5"/>
        <v>1</v>
      </c>
      <c r="T52" s="32"/>
      <c r="U52" s="8">
        <f t="shared" si="6"/>
        <v>0</v>
      </c>
      <c r="V52" s="8">
        <f t="shared" si="7"/>
        <v>1</v>
      </c>
      <c r="W52" s="8">
        <f t="shared" si="8"/>
        <v>0</v>
      </c>
      <c r="X52" s="8" t="e">
        <f t="shared" si="10"/>
        <v>#DIV/0!</v>
      </c>
    </row>
    <row r="53" spans="1:24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6"/>
      <c r="K53" s="8"/>
      <c r="M53" s="6"/>
      <c r="N53" s="8"/>
      <c r="P53" s="17" t="e">
        <f t="shared" si="11"/>
        <v>#DIV/0!</v>
      </c>
      <c r="Q53" s="6">
        <f t="shared" si="9"/>
        <v>0</v>
      </c>
      <c r="R53" s="6">
        <f t="shared" si="4"/>
        <v>0</v>
      </c>
      <c r="S53" s="32">
        <f t="shared" si="5"/>
        <v>1</v>
      </c>
      <c r="T53" s="32"/>
      <c r="U53" s="8">
        <f t="shared" si="6"/>
        <v>0</v>
      </c>
      <c r="V53" s="8">
        <f t="shared" si="7"/>
        <v>1</v>
      </c>
      <c r="W53" s="8">
        <f t="shared" si="8"/>
        <v>0</v>
      </c>
      <c r="X53" s="8" t="e">
        <f t="shared" si="10"/>
        <v>#DIV/0!</v>
      </c>
    </row>
    <row r="54" spans="1:24" x14ac:dyDescent="0.25">
      <c r="A54" s="2" t="s">
        <v>31</v>
      </c>
      <c r="B54" s="2">
        <v>1E-4</v>
      </c>
      <c r="C54" s="2" t="s">
        <v>23</v>
      </c>
      <c r="J54" s="6"/>
      <c r="K54" s="8"/>
      <c r="M54" s="6"/>
      <c r="N54" s="8"/>
      <c r="P54" s="17" t="e">
        <f t="shared" si="11"/>
        <v>#DIV/0!</v>
      </c>
      <c r="Q54" s="6">
        <f t="shared" si="9"/>
        <v>0</v>
      </c>
      <c r="R54" s="6">
        <f t="shared" si="4"/>
        <v>0</v>
      </c>
      <c r="S54" s="32">
        <f t="shared" si="5"/>
        <v>1</v>
      </c>
      <c r="T54" s="32"/>
      <c r="U54" s="8">
        <f t="shared" si="6"/>
        <v>0</v>
      </c>
      <c r="V54" s="8">
        <f t="shared" si="7"/>
        <v>1</v>
      </c>
      <c r="W54" s="8">
        <f t="shared" si="8"/>
        <v>0</v>
      </c>
      <c r="X54" s="8" t="e">
        <f t="shared" si="10"/>
        <v>#DIV/0!</v>
      </c>
    </row>
    <row r="55" spans="1:24" ht="18.75" customHeight="1" x14ac:dyDescent="0.25">
      <c r="A55" s="35" t="s">
        <v>32</v>
      </c>
      <c r="B55" s="35"/>
      <c r="C55" s="35"/>
      <c r="D55" s="35"/>
      <c r="E55" s="35"/>
      <c r="F55" s="35"/>
      <c r="G55" s="35"/>
      <c r="H55" s="35"/>
      <c r="I55" s="35"/>
      <c r="J55" s="6"/>
      <c r="K55" s="8"/>
      <c r="M55" s="6"/>
      <c r="N55" s="8"/>
      <c r="P55" s="17" t="e">
        <f t="shared" si="11"/>
        <v>#DIV/0!</v>
      </c>
      <c r="Q55" s="6">
        <f t="shared" si="9"/>
        <v>0</v>
      </c>
      <c r="R55" s="6">
        <f t="shared" si="4"/>
        <v>0</v>
      </c>
      <c r="S55" s="32">
        <f t="shared" si="5"/>
        <v>1</v>
      </c>
      <c r="T55" s="32"/>
      <c r="U55" s="8">
        <f t="shared" si="6"/>
        <v>0</v>
      </c>
      <c r="V55" s="8">
        <f t="shared" si="7"/>
        <v>1</v>
      </c>
      <c r="W55" s="8">
        <f t="shared" si="8"/>
        <v>0</v>
      </c>
      <c r="X55" s="8" t="e">
        <f t="shared" si="10"/>
        <v>#DIV/0!</v>
      </c>
    </row>
    <row r="56" spans="1:24" ht="15" customHeight="1" x14ac:dyDescent="0.25">
      <c r="A56" s="35"/>
      <c r="B56" s="35"/>
      <c r="C56" s="35"/>
      <c r="D56" s="35"/>
      <c r="E56" s="35"/>
      <c r="F56" s="35"/>
      <c r="G56" s="35"/>
      <c r="H56" s="35"/>
      <c r="I56" s="35"/>
      <c r="J56" s="6"/>
      <c r="K56" s="8"/>
      <c r="M56" s="6"/>
      <c r="N56" s="8"/>
      <c r="P56" s="17" t="e">
        <f t="shared" si="11"/>
        <v>#DIV/0!</v>
      </c>
      <c r="Q56" s="6">
        <f t="shared" si="9"/>
        <v>0</v>
      </c>
      <c r="R56" s="6">
        <f t="shared" si="4"/>
        <v>0</v>
      </c>
      <c r="S56" s="32">
        <f t="shared" si="5"/>
        <v>1</v>
      </c>
      <c r="T56" s="32"/>
      <c r="U56" s="8">
        <f t="shared" si="6"/>
        <v>0</v>
      </c>
      <c r="V56" s="8">
        <f t="shared" si="7"/>
        <v>1</v>
      </c>
      <c r="W56" s="8">
        <f t="shared" si="8"/>
        <v>0</v>
      </c>
      <c r="X56" s="8" t="e">
        <f t="shared" si="10"/>
        <v>#DIV/0!</v>
      </c>
    </row>
    <row r="57" spans="1:24" ht="15" customHeight="1" x14ac:dyDescent="0.25">
      <c r="A57" s="35"/>
      <c r="B57" s="35"/>
      <c r="C57" s="35"/>
      <c r="D57" s="35"/>
      <c r="E57" s="35"/>
      <c r="F57" s="35"/>
      <c r="G57" s="35"/>
      <c r="H57" s="35"/>
      <c r="I57" s="35"/>
      <c r="J57" s="6"/>
      <c r="K57" s="8"/>
      <c r="M57" s="6"/>
      <c r="N57" s="8"/>
      <c r="P57" s="17" t="e">
        <f t="shared" si="11"/>
        <v>#DIV/0!</v>
      </c>
      <c r="Q57" s="6">
        <f t="shared" si="9"/>
        <v>0</v>
      </c>
      <c r="R57" s="6">
        <f t="shared" si="4"/>
        <v>0</v>
      </c>
      <c r="S57" s="32">
        <f t="shared" si="5"/>
        <v>1</v>
      </c>
      <c r="T57" s="32"/>
      <c r="U57" s="8">
        <f t="shared" si="6"/>
        <v>0</v>
      </c>
      <c r="V57" s="8">
        <f t="shared" si="7"/>
        <v>1</v>
      </c>
      <c r="W57" s="8">
        <f t="shared" si="8"/>
        <v>0</v>
      </c>
      <c r="X57" s="8" t="e">
        <f t="shared" si="10"/>
        <v>#DIV/0!</v>
      </c>
    </row>
    <row r="58" spans="1:24" ht="15" customHeight="1" x14ac:dyDescent="0.25">
      <c r="A58" s="35"/>
      <c r="B58" s="35"/>
      <c r="C58" s="35"/>
      <c r="D58" s="35"/>
      <c r="E58" s="35"/>
      <c r="F58" s="35"/>
      <c r="G58" s="35"/>
      <c r="H58" s="35"/>
      <c r="I58" s="35"/>
      <c r="J58" s="6"/>
      <c r="K58" s="6"/>
      <c r="M58" s="6"/>
      <c r="N58" s="8"/>
      <c r="P58" s="17" t="e">
        <f t="shared" si="11"/>
        <v>#DIV/0!</v>
      </c>
      <c r="Q58" s="6">
        <f t="shared" si="9"/>
        <v>0</v>
      </c>
      <c r="R58" s="6">
        <f t="shared" si="4"/>
        <v>0</v>
      </c>
      <c r="S58" s="32">
        <f t="shared" si="5"/>
        <v>1</v>
      </c>
      <c r="T58" s="32"/>
      <c r="U58" s="8">
        <f t="shared" si="6"/>
        <v>0</v>
      </c>
      <c r="V58" s="8">
        <f t="shared" si="7"/>
        <v>1</v>
      </c>
      <c r="W58" s="8">
        <f t="shared" si="8"/>
        <v>0</v>
      </c>
      <c r="X58" s="8" t="e">
        <f t="shared" si="10"/>
        <v>#DIV/0!</v>
      </c>
    </row>
    <row r="59" spans="1:24" x14ac:dyDescent="0.25">
      <c r="A59" s="35"/>
      <c r="B59" s="35"/>
      <c r="C59" s="35"/>
      <c r="D59" s="35"/>
      <c r="E59" s="35"/>
      <c r="F59" s="35"/>
      <c r="G59" s="35"/>
      <c r="H59" s="35"/>
      <c r="I59" s="35"/>
      <c r="J59" s="6"/>
      <c r="K59" s="6"/>
      <c r="M59" s="6"/>
      <c r="N59" s="8"/>
      <c r="P59" s="17" t="e">
        <f t="shared" si="11"/>
        <v>#DIV/0!</v>
      </c>
      <c r="Q59" s="6">
        <f t="shared" si="9"/>
        <v>0</v>
      </c>
      <c r="R59" s="6">
        <f t="shared" si="4"/>
        <v>0</v>
      </c>
      <c r="S59" s="32">
        <f t="shared" si="5"/>
        <v>1</v>
      </c>
      <c r="T59" s="32"/>
      <c r="U59" s="8">
        <f t="shared" si="6"/>
        <v>0</v>
      </c>
      <c r="V59" s="8">
        <f t="shared" si="7"/>
        <v>1</v>
      </c>
      <c r="W59" s="8">
        <f t="shared" si="8"/>
        <v>0</v>
      </c>
      <c r="X59" s="8" t="e">
        <f t="shared" si="10"/>
        <v>#DIV/0!</v>
      </c>
    </row>
    <row r="60" spans="1:24" x14ac:dyDescent="0.25">
      <c r="J60" s="6"/>
      <c r="K60" s="6"/>
      <c r="M60" s="6"/>
      <c r="N60" s="8"/>
      <c r="P60" s="17" t="e">
        <f t="shared" si="11"/>
        <v>#DIV/0!</v>
      </c>
      <c r="Q60" s="6">
        <f t="shared" si="9"/>
        <v>0</v>
      </c>
      <c r="R60" s="6">
        <f t="shared" si="4"/>
        <v>0</v>
      </c>
      <c r="S60" s="32">
        <f t="shared" si="5"/>
        <v>1</v>
      </c>
      <c r="T60" s="32"/>
      <c r="U60" s="8">
        <f t="shared" si="6"/>
        <v>0</v>
      </c>
      <c r="V60" s="8">
        <f t="shared" si="7"/>
        <v>1</v>
      </c>
      <c r="W60" s="8">
        <f t="shared" si="8"/>
        <v>0</v>
      </c>
      <c r="X60" s="8" t="e">
        <f t="shared" si="10"/>
        <v>#DIV/0!</v>
      </c>
    </row>
    <row r="61" spans="1:24" ht="18.75" x14ac:dyDescent="0.25">
      <c r="H61" s="13">
        <v>1</v>
      </c>
      <c r="I61" s="11"/>
      <c r="J61" s="6"/>
      <c r="K61" s="6"/>
      <c r="M61" s="6"/>
      <c r="N61" s="8"/>
      <c r="P61" s="17" t="e">
        <f t="shared" si="11"/>
        <v>#DIV/0!</v>
      </c>
      <c r="Q61" s="6">
        <f t="shared" si="9"/>
        <v>0</v>
      </c>
      <c r="R61" s="6">
        <f t="shared" si="4"/>
        <v>0</v>
      </c>
      <c r="S61" s="32">
        <f t="shared" si="5"/>
        <v>1</v>
      </c>
      <c r="T61" s="32"/>
      <c r="U61" s="8">
        <f t="shared" si="6"/>
        <v>0</v>
      </c>
      <c r="V61" s="8">
        <f t="shared" si="7"/>
        <v>1</v>
      </c>
      <c r="W61" s="8">
        <f t="shared" si="8"/>
        <v>0</v>
      </c>
      <c r="X61" s="8" t="e">
        <f t="shared" si="10"/>
        <v>#DIV/0!</v>
      </c>
    </row>
    <row r="62" spans="1:24" ht="18.75" x14ac:dyDescent="0.3">
      <c r="H62" s="14"/>
      <c r="J62" s="6"/>
      <c r="K62" s="6"/>
      <c r="M62" s="6"/>
      <c r="N62" s="8"/>
      <c r="P62" s="17" t="e">
        <f t="shared" si="11"/>
        <v>#DIV/0!</v>
      </c>
      <c r="Q62" s="6">
        <f t="shared" si="9"/>
        <v>0</v>
      </c>
      <c r="R62" s="6">
        <f t="shared" si="4"/>
        <v>0</v>
      </c>
      <c r="S62" s="32">
        <f t="shared" si="5"/>
        <v>1</v>
      </c>
      <c r="T62" s="32"/>
      <c r="U62" s="8">
        <f t="shared" si="6"/>
        <v>0</v>
      </c>
      <c r="V62" s="8">
        <f t="shared" si="7"/>
        <v>1</v>
      </c>
      <c r="W62" s="8">
        <f t="shared" si="8"/>
        <v>0</v>
      </c>
      <c r="X62" s="8" t="e">
        <f t="shared" si="10"/>
        <v>#DIV/0!</v>
      </c>
    </row>
    <row r="63" spans="1:24" x14ac:dyDescent="0.25">
      <c r="H63" s="35">
        <v>2</v>
      </c>
      <c r="J63" s="6"/>
      <c r="K63" s="6"/>
      <c r="M63" s="6"/>
      <c r="N63" s="8"/>
      <c r="P63" s="17" t="e">
        <f t="shared" si="11"/>
        <v>#DIV/0!</v>
      </c>
      <c r="Q63" s="6">
        <f t="shared" si="9"/>
        <v>0</v>
      </c>
      <c r="R63" s="6">
        <f t="shared" si="4"/>
        <v>0</v>
      </c>
      <c r="S63" s="32">
        <f t="shared" si="5"/>
        <v>1</v>
      </c>
      <c r="T63" s="32"/>
      <c r="U63" s="8">
        <f t="shared" si="6"/>
        <v>0</v>
      </c>
      <c r="V63" s="8">
        <f t="shared" si="7"/>
        <v>1</v>
      </c>
      <c r="W63" s="8">
        <f t="shared" si="8"/>
        <v>0</v>
      </c>
      <c r="X63" s="8" t="e">
        <f t="shared" si="10"/>
        <v>#DIV/0!</v>
      </c>
    </row>
    <row r="64" spans="1:24" x14ac:dyDescent="0.25">
      <c r="H64" s="35"/>
      <c r="J64" s="6"/>
      <c r="K64" s="6"/>
      <c r="M64" s="6"/>
      <c r="N64" s="8"/>
      <c r="P64" s="17" t="e">
        <f t="shared" si="11"/>
        <v>#DIV/0!</v>
      </c>
      <c r="Q64" s="6">
        <f t="shared" si="9"/>
        <v>0</v>
      </c>
      <c r="R64" s="6">
        <f t="shared" si="4"/>
        <v>0</v>
      </c>
      <c r="S64" s="32">
        <f t="shared" si="5"/>
        <v>1</v>
      </c>
      <c r="T64" s="32"/>
      <c r="U64" s="8">
        <f t="shared" si="6"/>
        <v>0</v>
      </c>
      <c r="V64" s="8">
        <f t="shared" si="7"/>
        <v>1</v>
      </c>
      <c r="W64" s="8">
        <f t="shared" si="8"/>
        <v>0</v>
      </c>
      <c r="X64" s="8" t="e">
        <f t="shared" si="10"/>
        <v>#DIV/0!</v>
      </c>
    </row>
    <row r="65" spans="1:24" ht="18.75" x14ac:dyDescent="0.3">
      <c r="H65" s="14"/>
      <c r="J65" s="6"/>
      <c r="K65" s="6"/>
      <c r="M65" s="6"/>
      <c r="N65" s="8"/>
      <c r="P65" s="17" t="e">
        <f t="shared" si="11"/>
        <v>#DIV/0!</v>
      </c>
      <c r="Q65" s="6">
        <f t="shared" si="9"/>
        <v>0</v>
      </c>
      <c r="R65" s="6">
        <f t="shared" si="4"/>
        <v>0</v>
      </c>
      <c r="S65" s="32">
        <f t="shared" si="5"/>
        <v>1</v>
      </c>
      <c r="T65" s="32"/>
      <c r="U65" s="8">
        <f t="shared" si="6"/>
        <v>0</v>
      </c>
      <c r="V65" s="8">
        <f t="shared" si="7"/>
        <v>1</v>
      </c>
      <c r="W65" s="8">
        <f t="shared" si="8"/>
        <v>0</v>
      </c>
      <c r="X65" s="8" t="e">
        <f t="shared" si="10"/>
        <v>#DIV/0!</v>
      </c>
    </row>
    <row r="66" spans="1:24" x14ac:dyDescent="0.25">
      <c r="H66" s="38">
        <v>3</v>
      </c>
      <c r="J66" s="6"/>
      <c r="K66" s="6"/>
      <c r="M66" s="6"/>
      <c r="N66" s="8"/>
      <c r="P66" s="17" t="e">
        <f t="shared" si="11"/>
        <v>#DIV/0!</v>
      </c>
      <c r="Q66" s="6">
        <f t="shared" si="9"/>
        <v>0</v>
      </c>
      <c r="R66" s="6">
        <f t="shared" si="4"/>
        <v>0</v>
      </c>
      <c r="S66" s="32">
        <f t="shared" si="5"/>
        <v>1</v>
      </c>
      <c r="T66" s="32"/>
      <c r="U66" s="8">
        <f t="shared" si="6"/>
        <v>0</v>
      </c>
      <c r="V66" s="8">
        <f t="shared" si="7"/>
        <v>1</v>
      </c>
      <c r="W66" s="8">
        <f t="shared" si="8"/>
        <v>0</v>
      </c>
      <c r="X66" s="8" t="e">
        <f t="shared" si="10"/>
        <v>#DIV/0!</v>
      </c>
    </row>
    <row r="67" spans="1:24" x14ac:dyDescent="0.25">
      <c r="H67" s="38"/>
      <c r="J67" s="6"/>
      <c r="K67" s="6"/>
      <c r="M67" s="6"/>
      <c r="N67" s="8"/>
      <c r="P67" s="17" t="e">
        <f t="shared" ref="P67:P72" si="12">K67/N67</f>
        <v>#DIV/0!</v>
      </c>
      <c r="Q67" s="6">
        <f t="shared" ref="Q67:Q72" si="13">M67-$K$104</f>
        <v>0</v>
      </c>
      <c r="R67" s="6">
        <f t="shared" si="4"/>
        <v>0</v>
      </c>
      <c r="S67" s="32">
        <f t="shared" si="5"/>
        <v>1</v>
      </c>
      <c r="T67" s="32"/>
      <c r="U67" s="8">
        <f t="shared" si="6"/>
        <v>0</v>
      </c>
      <c r="V67" s="8">
        <f t="shared" si="7"/>
        <v>1</v>
      </c>
      <c r="W67" s="8">
        <f t="shared" si="8"/>
        <v>0</v>
      </c>
      <c r="X67" s="8" t="e">
        <f t="shared" ref="X67:X72" si="14">W67/I135</f>
        <v>#DIV/0!</v>
      </c>
    </row>
    <row r="68" spans="1:24" ht="15" customHeight="1" x14ac:dyDescent="0.25">
      <c r="A68" s="35" t="s">
        <v>33</v>
      </c>
      <c r="B68" s="35"/>
      <c r="C68" s="35"/>
      <c r="D68" s="35"/>
      <c r="E68" s="35"/>
      <c r="F68" s="35"/>
      <c r="G68" s="35"/>
      <c r="H68" s="35"/>
      <c r="I68" s="35"/>
      <c r="J68" s="6"/>
      <c r="K68" s="6"/>
      <c r="M68" s="6"/>
      <c r="N68" s="8"/>
      <c r="P68" s="17" t="e">
        <f t="shared" si="12"/>
        <v>#DIV/0!</v>
      </c>
      <c r="Q68" s="6">
        <f t="shared" si="13"/>
        <v>0</v>
      </c>
      <c r="R68" s="6">
        <f t="shared" ref="R68:R72" si="15">Q68/$B$44</f>
        <v>0</v>
      </c>
      <c r="S68" s="32">
        <f t="shared" ref="S68:S72" si="16">1/(1-R68)</f>
        <v>1</v>
      </c>
      <c r="T68" s="32"/>
      <c r="U68" s="8">
        <f t="shared" ref="U68:U72" si="17">($B$40/$B$54)*B136</f>
        <v>0</v>
      </c>
      <c r="V68" s="8">
        <f t="shared" ref="V68:V72" si="18">(S68/2)*(1+(1+4*U68)^0.5)</f>
        <v>1</v>
      </c>
      <c r="W68" s="8">
        <f t="shared" ref="W68:W72" si="19">D136/V68</f>
        <v>0</v>
      </c>
      <c r="X68" s="8" t="e">
        <f t="shared" si="14"/>
        <v>#DIV/0!</v>
      </c>
    </row>
    <row r="69" spans="1:24" ht="15" customHeight="1" thickBot="1" x14ac:dyDescent="0.3">
      <c r="A69" s="35"/>
      <c r="B69" s="35"/>
      <c r="C69" s="35"/>
      <c r="D69" s="35"/>
      <c r="E69" s="35"/>
      <c r="F69" s="35"/>
      <c r="G69" s="35"/>
      <c r="H69" s="35"/>
      <c r="I69" s="35"/>
      <c r="J69" s="6"/>
      <c r="K69" s="6"/>
      <c r="M69" s="6"/>
      <c r="N69" s="8"/>
      <c r="P69" s="17" t="e">
        <f t="shared" si="12"/>
        <v>#DIV/0!</v>
      </c>
      <c r="Q69" s="6">
        <f t="shared" si="13"/>
        <v>0</v>
      </c>
      <c r="R69" s="6">
        <f t="shared" si="15"/>
        <v>0</v>
      </c>
      <c r="S69" s="32">
        <f t="shared" si="16"/>
        <v>1</v>
      </c>
      <c r="T69" s="32"/>
      <c r="U69" s="8">
        <f t="shared" si="17"/>
        <v>0</v>
      </c>
      <c r="V69" s="8">
        <f t="shared" si="18"/>
        <v>1</v>
      </c>
      <c r="W69" s="8">
        <f t="shared" si="19"/>
        <v>0</v>
      </c>
      <c r="X69" s="8" t="e">
        <f t="shared" si="14"/>
        <v>#DIV/0!</v>
      </c>
    </row>
    <row r="70" spans="1:24" ht="18" x14ac:dyDescent="0.35">
      <c r="A70" s="18" t="s">
        <v>34</v>
      </c>
      <c r="B70" s="19" t="s">
        <v>36</v>
      </c>
      <c r="C70" s="19"/>
      <c r="D70" s="19" t="s">
        <v>35</v>
      </c>
      <c r="E70" s="19" t="s">
        <v>37</v>
      </c>
      <c r="F70" s="19" t="s">
        <v>38</v>
      </c>
      <c r="G70" s="19"/>
      <c r="H70" s="6" t="s">
        <v>39</v>
      </c>
      <c r="I70" s="6" t="s">
        <v>40</v>
      </c>
      <c r="J70" s="6"/>
      <c r="K70" s="6"/>
      <c r="M70" s="6"/>
      <c r="N70" s="8"/>
      <c r="P70" s="17" t="e">
        <f t="shared" si="12"/>
        <v>#DIV/0!</v>
      </c>
      <c r="Q70" s="6">
        <f t="shared" si="13"/>
        <v>0</v>
      </c>
      <c r="R70" s="6">
        <f t="shared" si="15"/>
        <v>0</v>
      </c>
      <c r="S70" s="32">
        <f t="shared" si="16"/>
        <v>1</v>
      </c>
      <c r="T70" s="32"/>
      <c r="U70" s="8">
        <f t="shared" si="17"/>
        <v>0</v>
      </c>
      <c r="V70" s="8">
        <f t="shared" si="18"/>
        <v>1</v>
      </c>
      <c r="W70" s="8">
        <f t="shared" si="19"/>
        <v>0</v>
      </c>
      <c r="X70" s="8" t="e">
        <f t="shared" si="14"/>
        <v>#DIV/0!</v>
      </c>
    </row>
    <row r="71" spans="1:24" x14ac:dyDescent="0.25">
      <c r="A71" s="20">
        <f>J3/($D$32*$D$29)</f>
        <v>-0.46</v>
      </c>
      <c r="B71" s="37">
        <f>EXP(A71)-1</f>
        <v>-0.36871635449307405</v>
      </c>
      <c r="C71" s="37"/>
      <c r="D71" s="8">
        <f>$B$40*B71</f>
        <v>-3.6871635449307408E-18</v>
      </c>
      <c r="E71" s="8">
        <f>J3/($D$42*$D$29)</f>
        <v>-0.34499999999999992</v>
      </c>
      <c r="F71" s="37">
        <f>EXP(E71)-1</f>
        <v>-0.29177964653220001</v>
      </c>
      <c r="G71" s="37"/>
      <c r="H71" s="8">
        <f>$B$39*F71</f>
        <v>-2.9177964653220003E-17</v>
      </c>
      <c r="I71" s="8">
        <f>(D71/$B$49)+H71</f>
        <v>-2.9194999365832295E-17</v>
      </c>
      <c r="J71" s="6"/>
      <c r="K71" s="6"/>
      <c r="M71" s="6"/>
      <c r="N71" s="8"/>
      <c r="P71" s="17" t="e">
        <f t="shared" si="12"/>
        <v>#DIV/0!</v>
      </c>
      <c r="Q71" s="6">
        <f t="shared" si="13"/>
        <v>0</v>
      </c>
      <c r="R71" s="6">
        <f t="shared" si="15"/>
        <v>0</v>
      </c>
      <c r="S71" s="32">
        <f t="shared" si="16"/>
        <v>1</v>
      </c>
      <c r="T71" s="32"/>
      <c r="U71" s="8">
        <f t="shared" si="17"/>
        <v>0</v>
      </c>
      <c r="V71" s="8">
        <f t="shared" si="18"/>
        <v>1</v>
      </c>
      <c r="W71" s="8">
        <f t="shared" si="19"/>
        <v>0</v>
      </c>
      <c r="X71" s="8" t="e">
        <f t="shared" si="14"/>
        <v>#DIV/0!</v>
      </c>
    </row>
    <row r="72" spans="1:24" x14ac:dyDescent="0.25">
      <c r="A72" s="20">
        <f>J4/($D$32*$D$29)</f>
        <v>-1.0426666666666669</v>
      </c>
      <c r="B72" s="37">
        <f t="shared" ref="B72:B135" si="20">EXP(A72)-1</f>
        <v>-0.64748660824836568</v>
      </c>
      <c r="C72" s="37"/>
      <c r="D72" s="8">
        <f t="shared" ref="D72:D135" si="21">$B$40*B72</f>
        <v>-6.4748660824836573E-18</v>
      </c>
      <c r="E72" s="8">
        <f t="shared" ref="E72:E135" si="22">J4/($D$42*$D$29)</f>
        <v>-0.78199999999999992</v>
      </c>
      <c r="F72" s="37">
        <f t="shared" ref="F72:F135" si="23">EXP(E72)-1</f>
        <v>-0.5425098845162668</v>
      </c>
      <c r="G72" s="37"/>
      <c r="H72" s="8">
        <f t="shared" ref="H72:H135" si="24">$B$39*F72</f>
        <v>-5.4250988451626682E-17</v>
      </c>
      <c r="I72" s="8">
        <f t="shared" ref="I72:I135" si="25">(D72/$B$49)+H72</f>
        <v>-5.4280902362841668E-17</v>
      </c>
      <c r="J72" s="6"/>
      <c r="K72" s="6"/>
      <c r="M72" s="6"/>
      <c r="N72" s="8"/>
      <c r="P72" s="17" t="e">
        <f t="shared" si="12"/>
        <v>#DIV/0!</v>
      </c>
      <c r="Q72" s="6">
        <f t="shared" si="13"/>
        <v>0</v>
      </c>
      <c r="R72" s="6">
        <f t="shared" si="15"/>
        <v>0</v>
      </c>
      <c r="S72" s="32">
        <f t="shared" si="16"/>
        <v>1</v>
      </c>
      <c r="T72" s="32"/>
      <c r="U72" s="8">
        <f t="shared" si="17"/>
        <v>0</v>
      </c>
      <c r="V72" s="8">
        <f t="shared" si="18"/>
        <v>1</v>
      </c>
      <c r="W72" s="8">
        <f t="shared" si="19"/>
        <v>0</v>
      </c>
      <c r="X72" s="8" t="e">
        <f t="shared" si="14"/>
        <v>#DIV/0!</v>
      </c>
    </row>
    <row r="73" spans="1:24" x14ac:dyDescent="0.25">
      <c r="A73" s="20">
        <f>J5/($D$32*$D$29)</f>
        <v>-1.8093333333333332</v>
      </c>
      <c r="B73" s="37">
        <f t="shared" si="20"/>
        <v>-0.83623672406375849</v>
      </c>
      <c r="C73" s="37"/>
      <c r="D73" s="8">
        <f t="shared" si="21"/>
        <v>-8.3623672406375851E-18</v>
      </c>
      <c r="E73" s="8">
        <f t="shared" si="22"/>
        <v>-1.3569999999999998</v>
      </c>
      <c r="F73" s="37">
        <f t="shared" si="23"/>
        <v>-0.74256808458624679</v>
      </c>
      <c r="G73" s="37"/>
      <c r="H73" s="8">
        <f t="shared" si="24"/>
        <v>-7.4256808458624677E-17</v>
      </c>
      <c r="I73" s="21">
        <f t="shared" si="25"/>
        <v>-7.4295442633910595E-17</v>
      </c>
    </row>
    <row r="74" spans="1:24" x14ac:dyDescent="0.25">
      <c r="A74" s="20">
        <f t="shared" ref="A74:A96" si="26">J6/($D$32*$D$29)</f>
        <v>-2.5760000000000001</v>
      </c>
      <c r="B74" s="37">
        <f t="shared" si="20"/>
        <v>-0.92392229295996597</v>
      </c>
      <c r="C74" s="37"/>
      <c r="D74" s="8">
        <f t="shared" si="21"/>
        <v>-9.2392229295996605E-18</v>
      </c>
      <c r="E74" s="8">
        <f t="shared" si="22"/>
        <v>-1.9319999999999999</v>
      </c>
      <c r="F74" s="37">
        <f t="shared" si="23"/>
        <v>-0.85514180781038074</v>
      </c>
      <c r="G74" s="37"/>
      <c r="H74" s="8">
        <f t="shared" si="24"/>
        <v>-8.5514180781038075E-17</v>
      </c>
      <c r="I74" s="21">
        <f t="shared" si="25"/>
        <v>-8.5556866033658078E-17</v>
      </c>
      <c r="Q74" s="1"/>
    </row>
    <row r="75" spans="1:24" x14ac:dyDescent="0.25">
      <c r="A75" s="20">
        <f t="shared" si="26"/>
        <v>-3.3426666666666667</v>
      </c>
      <c r="B75" s="37">
        <f t="shared" si="20"/>
        <v>-0.96465741494617741</v>
      </c>
      <c r="C75" s="37"/>
      <c r="D75" s="8">
        <f t="shared" si="21"/>
        <v>-9.6465741494617744E-18</v>
      </c>
      <c r="E75" s="8">
        <f t="shared" si="22"/>
        <v>-2.5069999999999997</v>
      </c>
      <c r="F75" s="37">
        <f t="shared" si="23"/>
        <v>-0.91848758996832747</v>
      </c>
      <c r="G75" s="37"/>
      <c r="H75" s="8">
        <f t="shared" si="24"/>
        <v>-9.1848758996832746E-17</v>
      </c>
      <c r="I75" s="21">
        <f t="shared" si="25"/>
        <v>-9.1893326213970472E-17</v>
      </c>
      <c r="Q75" s="1"/>
    </row>
    <row r="76" spans="1:24" x14ac:dyDescent="0.25">
      <c r="A76" s="20">
        <f t="shared" si="26"/>
        <v>-4.1093333333333337</v>
      </c>
      <c r="B76" s="37">
        <f t="shared" si="20"/>
        <v>-0.98358128331037398</v>
      </c>
      <c r="C76" s="37"/>
      <c r="D76" s="8">
        <f t="shared" si="21"/>
        <v>-9.8358128331037408E-18</v>
      </c>
      <c r="E76" s="8">
        <f t="shared" si="22"/>
        <v>-3.0819999999999999</v>
      </c>
      <c r="F76" s="37">
        <f t="shared" si="23"/>
        <v>-0.95413257000698892</v>
      </c>
      <c r="G76" s="37"/>
      <c r="H76" s="8">
        <f t="shared" si="24"/>
        <v>-9.5413257000698895E-17</v>
      </c>
      <c r="I76" s="21">
        <f t="shared" si="25"/>
        <v>-9.5458698501429339E-17</v>
      </c>
      <c r="Q76" s="1"/>
    </row>
    <row r="77" spans="1:24" x14ac:dyDescent="0.25">
      <c r="A77" s="20">
        <f t="shared" si="26"/>
        <v>-4.8760000000000003</v>
      </c>
      <c r="B77" s="37">
        <f t="shared" si="20"/>
        <v>-0.99237253705908401</v>
      </c>
      <c r="C77" s="37"/>
      <c r="D77" s="8">
        <f t="shared" si="21"/>
        <v>-9.923725370590841E-18</v>
      </c>
      <c r="E77" s="8">
        <f t="shared" si="22"/>
        <v>-3.6569999999999996</v>
      </c>
      <c r="F77" s="37">
        <f t="shared" si="23"/>
        <v>-0.97419017382327044</v>
      </c>
      <c r="G77" s="37"/>
      <c r="H77" s="8">
        <f t="shared" si="24"/>
        <v>-9.7419017382327041E-17</v>
      </c>
      <c r="I77" s="21">
        <f t="shared" si="25"/>
        <v>-9.7464865039386823E-17</v>
      </c>
      <c r="Q77" s="1"/>
    </row>
    <row r="78" spans="1:24" x14ac:dyDescent="0.25">
      <c r="A78" s="20">
        <f t="shared" si="26"/>
        <v>-5.6426666666666669</v>
      </c>
      <c r="B78" s="37">
        <f t="shared" si="20"/>
        <v>-0.99645659328832892</v>
      </c>
      <c r="C78" s="37"/>
      <c r="D78" s="8">
        <f t="shared" si="21"/>
        <v>-9.9645659328832902E-18</v>
      </c>
      <c r="E78" s="8">
        <f t="shared" si="22"/>
        <v>-4.2319999999999993</v>
      </c>
      <c r="F78" s="37">
        <f t="shared" si="23"/>
        <v>-0.98547668514729314</v>
      </c>
      <c r="G78" s="37"/>
      <c r="H78" s="8">
        <f t="shared" si="24"/>
        <v>-9.8547668514729317E-17</v>
      </c>
      <c r="I78" s="21">
        <f t="shared" si="25"/>
        <v>-9.859370485537558E-17</v>
      </c>
      <c r="Q78" s="1"/>
    </row>
    <row r="79" spans="1:24" x14ac:dyDescent="0.25">
      <c r="A79" s="20">
        <f t="shared" si="26"/>
        <v>-6.4093333333333335</v>
      </c>
      <c r="B79" s="37">
        <f t="shared" si="20"/>
        <v>-0.9983538784492858</v>
      </c>
      <c r="C79" s="37"/>
      <c r="D79" s="8">
        <f t="shared" si="21"/>
        <v>-9.9835387844928584E-18</v>
      </c>
      <c r="E79" s="8">
        <f t="shared" si="22"/>
        <v>-4.8069999999999995</v>
      </c>
      <c r="F79" s="37">
        <f t="shared" si="23"/>
        <v>-0.9918276600211654</v>
      </c>
      <c r="G79" s="37"/>
      <c r="H79" s="8">
        <f t="shared" si="24"/>
        <v>-9.9182766002116532E-17</v>
      </c>
      <c r="I79" s="21">
        <f t="shared" si="25"/>
        <v>-9.9228889997424889E-17</v>
      </c>
      <c r="Q79" s="1"/>
    </row>
    <row r="80" spans="1:24" x14ac:dyDescent="0.25">
      <c r="A80" s="20">
        <f t="shared" si="26"/>
        <v>-7.176000000000001</v>
      </c>
      <c r="B80" s="37">
        <f t="shared" si="20"/>
        <v>-0.99923527938500523</v>
      </c>
      <c r="C80" s="37"/>
      <c r="D80" s="8">
        <f t="shared" si="21"/>
        <v>-9.9923527938500526E-18</v>
      </c>
      <c r="E80" s="8">
        <f t="shared" si="22"/>
        <v>-5.3819999999999997</v>
      </c>
      <c r="F80" s="37">
        <f t="shared" si="23"/>
        <v>-0.99540138450436411</v>
      </c>
      <c r="G80" s="37"/>
      <c r="H80" s="8">
        <f t="shared" si="24"/>
        <v>-9.9540138450436405E-17</v>
      </c>
      <c r="I80" s="21">
        <f t="shared" si="25"/>
        <v>-9.9586303166508709E-17</v>
      </c>
      <c r="Q80" s="1"/>
    </row>
    <row r="81" spans="1:17" x14ac:dyDescent="0.25">
      <c r="A81" s="20">
        <f t="shared" si="26"/>
        <v>-7.9426666666666668</v>
      </c>
      <c r="B81" s="37">
        <f t="shared" si="20"/>
        <v>-0.99964474214024823</v>
      </c>
      <c r="C81" s="37"/>
      <c r="D81" s="8">
        <f t="shared" si="21"/>
        <v>-9.9964474214024825E-18</v>
      </c>
      <c r="E81" s="8">
        <f t="shared" si="22"/>
        <v>-5.956999999999999</v>
      </c>
      <c r="F81" s="37">
        <f t="shared" si="23"/>
        <v>-0.99741233667083451</v>
      </c>
      <c r="G81" s="37"/>
      <c r="H81" s="8">
        <f t="shared" si="24"/>
        <v>-9.9741233667083453E-17</v>
      </c>
      <c r="I81" s="21">
        <f t="shared" si="25"/>
        <v>-9.978741730035396E-17</v>
      </c>
      <c r="Q81" s="1"/>
    </row>
    <row r="82" spans="1:17" x14ac:dyDescent="0.25">
      <c r="A82" s="20">
        <f t="shared" si="26"/>
        <v>-8.7093333333333334</v>
      </c>
      <c r="B82" s="37">
        <f t="shared" si="20"/>
        <v>-0.99983496175669817</v>
      </c>
      <c r="C82" s="37"/>
      <c r="D82" s="8">
        <f t="shared" si="21"/>
        <v>-9.998349617566982E-18</v>
      </c>
      <c r="E82" s="8">
        <f t="shared" si="22"/>
        <v>-6.5319999999999983</v>
      </c>
      <c r="F82" s="37">
        <f t="shared" si="23"/>
        <v>-0.99854390924584535</v>
      </c>
      <c r="G82" s="37"/>
      <c r="H82" s="8">
        <f t="shared" si="24"/>
        <v>-9.9854390924584531E-17</v>
      </c>
      <c r="I82" s="21">
        <f t="shared" si="25"/>
        <v>-9.9900583346010118E-17</v>
      </c>
      <c r="Q82" s="1"/>
    </row>
    <row r="83" spans="1:17" x14ac:dyDescent="0.25">
      <c r="A83" s="20">
        <f t="shared" si="26"/>
        <v>-9.4760000000000009</v>
      </c>
      <c r="B83" s="37">
        <f t="shared" si="20"/>
        <v>-0.99992332999536959</v>
      </c>
      <c r="C83" s="37"/>
      <c r="D83" s="8">
        <f t="shared" si="21"/>
        <v>-9.9992332999536965E-18</v>
      </c>
      <c r="E83" s="8">
        <f t="shared" si="22"/>
        <v>-7.1069999999999993</v>
      </c>
      <c r="F83" s="37">
        <f t="shared" si="23"/>
        <v>-0.99918065064321238</v>
      </c>
      <c r="G83" s="37"/>
      <c r="H83" s="8">
        <f t="shared" si="24"/>
        <v>-9.9918065064321236E-17</v>
      </c>
      <c r="I83" s="21">
        <f t="shared" si="25"/>
        <v>-9.9964261568363527E-17</v>
      </c>
      <c r="Q83" s="1"/>
    </row>
    <row r="84" spans="1:17" x14ac:dyDescent="0.25">
      <c r="A84" s="20">
        <f t="shared" si="26"/>
        <v>-10.242666666666668</v>
      </c>
      <c r="B84" s="37">
        <f t="shared" si="20"/>
        <v>-0.99996438225775786</v>
      </c>
      <c r="C84" s="37"/>
      <c r="D84" s="8">
        <f t="shared" si="21"/>
        <v>-9.9996438225775793E-18</v>
      </c>
      <c r="E84" s="8">
        <f t="shared" si="22"/>
        <v>-7.6819999999999995</v>
      </c>
      <c r="F84" s="37">
        <f t="shared" si="23"/>
        <v>-0.99953894812768174</v>
      </c>
      <c r="G84" s="37"/>
      <c r="H84" s="8">
        <f t="shared" si="24"/>
        <v>-9.9953894812768169E-17</v>
      </c>
      <c r="I84" s="21">
        <f t="shared" si="25"/>
        <v>-1.0000009321342688E-16</v>
      </c>
      <c r="Q84" s="1"/>
    </row>
    <row r="85" spans="1:17" x14ac:dyDescent="0.25">
      <c r="A85" s="20">
        <f t="shared" si="26"/>
        <v>-11.009333333333334</v>
      </c>
      <c r="B85" s="37">
        <f t="shared" si="20"/>
        <v>-0.99998345345655648</v>
      </c>
      <c r="C85" s="37"/>
      <c r="D85" s="8">
        <f t="shared" si="21"/>
        <v>-9.9998345345655651E-18</v>
      </c>
      <c r="E85" s="8">
        <f t="shared" si="22"/>
        <v>-8.2569999999999979</v>
      </c>
      <c r="F85" s="37">
        <f t="shared" si="23"/>
        <v>-0.99974056386667398</v>
      </c>
      <c r="G85" s="37"/>
      <c r="H85" s="8">
        <f t="shared" si="24"/>
        <v>-9.99740563866674E-17</v>
      </c>
      <c r="I85" s="21">
        <f t="shared" si="25"/>
        <v>-1.0002025566841638E-16</v>
      </c>
      <c r="Q85" s="1"/>
    </row>
    <row r="86" spans="1:17" x14ac:dyDescent="0.25">
      <c r="A86" s="20">
        <f t="shared" si="26"/>
        <v>-11.776</v>
      </c>
      <c r="B86" s="37">
        <f t="shared" si="20"/>
        <v>-0.99999231315398751</v>
      </c>
      <c r="C86" s="37"/>
      <c r="D86" s="8">
        <f t="shared" si="21"/>
        <v>-9.9999231315398764E-18</v>
      </c>
      <c r="E86" s="8">
        <f t="shared" si="22"/>
        <v>-8.831999999999999</v>
      </c>
      <c r="F86" s="37">
        <f t="shared" si="23"/>
        <v>-0.99985401402463303</v>
      </c>
      <c r="G86" s="37"/>
      <c r="H86" s="8">
        <f t="shared" si="24"/>
        <v>-9.9985401402463296E-17</v>
      </c>
      <c r="I86" s="21">
        <f t="shared" si="25"/>
        <v>-1.000316010935307E-16</v>
      </c>
      <c r="Q86" s="1"/>
    </row>
    <row r="87" spans="1:17" x14ac:dyDescent="0.25">
      <c r="A87" s="20">
        <f t="shared" si="26"/>
        <v>-12.542666666666666</v>
      </c>
      <c r="B87" s="37">
        <f t="shared" si="20"/>
        <v>-0.99999642900634678</v>
      </c>
      <c r="C87" s="37"/>
      <c r="D87" s="8">
        <f t="shared" si="21"/>
        <v>-9.999964290063469E-18</v>
      </c>
      <c r="E87" s="8">
        <f t="shared" si="22"/>
        <v>-9.4069999999999983</v>
      </c>
      <c r="F87" s="37">
        <f t="shared" si="23"/>
        <v>-0.99991785298088343</v>
      </c>
      <c r="G87" s="37"/>
      <c r="H87" s="8">
        <f t="shared" si="24"/>
        <v>-9.9991785298088335E-17</v>
      </c>
      <c r="I87" s="21">
        <f t="shared" si="25"/>
        <v>-1.0003798517930831E-16</v>
      </c>
      <c r="Q87" s="1"/>
    </row>
    <row r="88" spans="1:17" x14ac:dyDescent="0.25">
      <c r="A88" s="20">
        <f t="shared" si="26"/>
        <v>-13.309333333333333</v>
      </c>
      <c r="B88" s="37">
        <f t="shared" si="20"/>
        <v>-0.9999983410626867</v>
      </c>
      <c r="C88" s="37"/>
      <c r="D88" s="8">
        <f t="shared" si="21"/>
        <v>-9.9999834106268684E-18</v>
      </c>
      <c r="E88" s="8">
        <f t="shared" si="22"/>
        <v>-9.9819999999999993</v>
      </c>
      <c r="F88" s="37">
        <f t="shared" si="23"/>
        <v>-0.99995377547238518</v>
      </c>
      <c r="G88" s="37"/>
      <c r="H88" s="8">
        <f t="shared" si="24"/>
        <v>-9.9995377547238511E-17</v>
      </c>
      <c r="I88" s="21">
        <f t="shared" si="25"/>
        <v>-1.0004157751679558E-16</v>
      </c>
      <c r="Q88" s="1"/>
    </row>
    <row r="89" spans="1:17" x14ac:dyDescent="0.25">
      <c r="A89" s="20">
        <f t="shared" si="26"/>
        <v>-14.076000000000001</v>
      </c>
      <c r="B89" s="37">
        <f t="shared" si="20"/>
        <v>-0.99999922932570695</v>
      </c>
      <c r="C89" s="37"/>
      <c r="D89" s="8">
        <f t="shared" si="21"/>
        <v>-9.9999922932570709E-18</v>
      </c>
      <c r="E89" s="8">
        <f t="shared" si="22"/>
        <v>-10.556999999999999</v>
      </c>
      <c r="F89" s="37">
        <f t="shared" si="23"/>
        <v>-0.99997398923325287</v>
      </c>
      <c r="G89" s="37"/>
      <c r="H89" s="8">
        <f t="shared" si="24"/>
        <v>-9.9997398923325287E-17</v>
      </c>
      <c r="I89" s="21">
        <f t="shared" si="25"/>
        <v>-1.0004359893392015E-16</v>
      </c>
      <c r="Q89" s="1"/>
    </row>
    <row r="90" spans="1:17" x14ac:dyDescent="0.25">
      <c r="A90" s="20">
        <f t="shared" si="26"/>
        <v>-14.842666666666666</v>
      </c>
      <c r="B90" s="37">
        <f t="shared" si="20"/>
        <v>-0.99999964197630542</v>
      </c>
      <c r="C90" s="37"/>
      <c r="D90" s="8">
        <f t="shared" si="21"/>
        <v>-9.9999964197630546E-18</v>
      </c>
      <c r="E90" s="8">
        <f t="shared" si="22"/>
        <v>-11.131999999999998</v>
      </c>
      <c r="F90" s="37">
        <f t="shared" si="23"/>
        <v>-0.99998536361490997</v>
      </c>
      <c r="G90" s="37"/>
      <c r="H90" s="8">
        <f t="shared" si="24"/>
        <v>-9.9998536361490996E-17</v>
      </c>
      <c r="I90" s="21">
        <f t="shared" si="25"/>
        <v>-1.0004473639115033E-16</v>
      </c>
      <c r="Q90" s="1"/>
    </row>
    <row r="91" spans="1:17" x14ac:dyDescent="0.25">
      <c r="A91" s="20">
        <f t="shared" si="26"/>
        <v>-15.609333333333334</v>
      </c>
      <c r="B91" s="37">
        <f t="shared" si="20"/>
        <v>-0.99999983367686318</v>
      </c>
      <c r="C91" s="37"/>
      <c r="D91" s="8">
        <f t="shared" si="21"/>
        <v>-9.9999983367686325E-18</v>
      </c>
      <c r="E91" s="8">
        <f t="shared" si="22"/>
        <v>-11.706999999999999</v>
      </c>
      <c r="F91" s="37">
        <f t="shared" si="23"/>
        <v>-0.99999176403484813</v>
      </c>
      <c r="G91" s="37"/>
      <c r="H91" s="8">
        <f t="shared" si="24"/>
        <v>-9.9999176403484807E-17</v>
      </c>
      <c r="I91" s="21">
        <f t="shared" si="25"/>
        <v>-1.0004537644200072E-16</v>
      </c>
      <c r="Q91" s="1"/>
    </row>
    <row r="92" spans="1:17" x14ac:dyDescent="0.25">
      <c r="A92" s="20">
        <f t="shared" si="26"/>
        <v>-16.376000000000001</v>
      </c>
      <c r="B92" s="37">
        <f t="shared" si="20"/>
        <v>-0.99999992273308647</v>
      </c>
      <c r="C92" s="37"/>
      <c r="D92" s="8">
        <f t="shared" si="21"/>
        <v>-9.9999992273308646E-18</v>
      </c>
      <c r="E92" s="8">
        <f t="shared" si="22"/>
        <v>-12.281999999999998</v>
      </c>
      <c r="F92" s="37">
        <f t="shared" si="23"/>
        <v>-0.99999536558230973</v>
      </c>
      <c r="G92" s="37"/>
      <c r="H92" s="8">
        <f t="shared" si="24"/>
        <v>-9.9999536558230976E-17</v>
      </c>
      <c r="I92" s="21">
        <f t="shared" si="25"/>
        <v>-1.0004573660086129E-16</v>
      </c>
      <c r="Q92" s="1"/>
    </row>
    <row r="93" spans="1:17" x14ac:dyDescent="0.25">
      <c r="A93" s="20">
        <f t="shared" si="26"/>
        <v>-17.14266666666667</v>
      </c>
      <c r="B93" s="37">
        <f t="shared" si="20"/>
        <v>-0.99999996410495839</v>
      </c>
      <c r="C93" s="37"/>
      <c r="D93" s="8">
        <f t="shared" si="21"/>
        <v>-9.9999996410495842E-18</v>
      </c>
      <c r="E93" s="8">
        <f t="shared" si="22"/>
        <v>-12.856999999999999</v>
      </c>
      <c r="F93" s="37">
        <f t="shared" si="23"/>
        <v>-0.99999739219060158</v>
      </c>
      <c r="G93" s="37"/>
      <c r="H93" s="8">
        <f t="shared" si="24"/>
        <v>-9.9999739219060153E-17</v>
      </c>
      <c r="I93" s="21">
        <f t="shared" si="25"/>
        <v>-1.0004593926360184E-16</v>
      </c>
      <c r="Q93" s="1"/>
    </row>
    <row r="94" spans="1:17" x14ac:dyDescent="0.25">
      <c r="A94" s="20">
        <f t="shared" si="26"/>
        <v>-17.909333333333333</v>
      </c>
      <c r="B94" s="37">
        <f t="shared" si="20"/>
        <v>-0.99999998332463458</v>
      </c>
      <c r="C94" s="37"/>
      <c r="D94" s="8">
        <f t="shared" si="21"/>
        <v>-9.9999998332463471E-18</v>
      </c>
      <c r="E94" s="8">
        <f t="shared" si="22"/>
        <v>-13.431999999999997</v>
      </c>
      <c r="F94" s="37">
        <f t="shared" si="23"/>
        <v>-0.99999853257295457</v>
      </c>
      <c r="G94" s="37"/>
      <c r="H94" s="8">
        <f t="shared" si="24"/>
        <v>-9.9999853257295449E-17</v>
      </c>
      <c r="I94" s="21">
        <f t="shared" si="25"/>
        <v>-1.0004605330272509E-16</v>
      </c>
      <c r="Q94" s="1"/>
    </row>
    <row r="95" spans="1:17" x14ac:dyDescent="0.25">
      <c r="A95" s="20">
        <f t="shared" si="26"/>
        <v>-18.675999999999998</v>
      </c>
      <c r="B95" s="37">
        <f t="shared" si="20"/>
        <v>-0.9999999922533086</v>
      </c>
      <c r="C95" s="37"/>
      <c r="D95" s="8">
        <f t="shared" si="21"/>
        <v>-9.9999999225330864E-18</v>
      </c>
      <c r="E95" s="8">
        <f t="shared" si="22"/>
        <v>-14.006999999999998</v>
      </c>
      <c r="F95" s="37">
        <f t="shared" si="23"/>
        <v>-0.99999917427165697</v>
      </c>
      <c r="G95" s="37"/>
      <c r="H95" s="8">
        <f t="shared" si="24"/>
        <v>-9.9999917427165693E-17</v>
      </c>
      <c r="I95" s="21">
        <f t="shared" si="25"/>
        <v>-1.0004611747300784E-16</v>
      </c>
      <c r="Q95" s="1"/>
    </row>
    <row r="96" spans="1:17" x14ac:dyDescent="0.25">
      <c r="A96" s="20">
        <f t="shared" si="26"/>
        <v>-19.442666666666668</v>
      </c>
      <c r="B96" s="37">
        <f t="shared" si="20"/>
        <v>-0.99999999640120463</v>
      </c>
      <c r="C96" s="37"/>
      <c r="D96" s="8">
        <f t="shared" si="21"/>
        <v>-9.9999999640120476E-18</v>
      </c>
      <c r="E96" s="8">
        <f t="shared" si="22"/>
        <v>-14.581999999999999</v>
      </c>
      <c r="F96" s="37">
        <f t="shared" si="23"/>
        <v>-0.99999953535864106</v>
      </c>
      <c r="G96" s="37"/>
      <c r="H96" s="8">
        <f t="shared" si="24"/>
        <v>-9.9999953535864108E-17</v>
      </c>
      <c r="I96" s="21">
        <f t="shared" si="25"/>
        <v>-1.0004615358189789E-16</v>
      </c>
      <c r="Q96" s="1"/>
    </row>
    <row r="97" spans="1:18" ht="18.75" x14ac:dyDescent="0.25">
      <c r="A97" s="20">
        <f>J29/($D$32*$D$29)</f>
        <v>-20.209333333333333</v>
      </c>
      <c r="B97" s="37">
        <f t="shared" si="20"/>
        <v>-0.99999999832814712</v>
      </c>
      <c r="C97" s="37"/>
      <c r="D97" s="8">
        <f t="shared" si="21"/>
        <v>-9.9999999832814713E-18</v>
      </c>
      <c r="E97" s="8">
        <f t="shared" si="22"/>
        <v>-15.156999999999998</v>
      </c>
      <c r="F97" s="37">
        <f t="shared" si="23"/>
        <v>-0.99999973854404511</v>
      </c>
      <c r="G97" s="37"/>
      <c r="H97" s="8">
        <f t="shared" si="24"/>
        <v>-9.9999973854404511E-17</v>
      </c>
      <c r="I97" s="21">
        <f t="shared" si="25"/>
        <v>-1.0004617390052731E-16</v>
      </c>
      <c r="L97" s="35"/>
      <c r="M97" s="35"/>
      <c r="Q97" s="1"/>
    </row>
    <row r="98" spans="1:18" ht="15" customHeight="1" x14ac:dyDescent="0.25">
      <c r="A98" s="20">
        <f>J30/($D$32*$D$29)</f>
        <v>-20.976000000000003</v>
      </c>
      <c r="B98" s="37">
        <f t="shared" si="20"/>
        <v>-0.99999999922332572</v>
      </c>
      <c r="C98" s="37"/>
      <c r="D98" s="8">
        <f t="shared" si="21"/>
        <v>-9.9999999922332583E-18</v>
      </c>
      <c r="E98" s="8">
        <f t="shared" si="22"/>
        <v>-15.731999999999999</v>
      </c>
      <c r="F98" s="37">
        <f t="shared" si="23"/>
        <v>-0.99999985287746118</v>
      </c>
      <c r="G98" s="37"/>
      <c r="H98" s="8">
        <f t="shared" si="24"/>
        <v>-9.9999985287746112E-17</v>
      </c>
      <c r="I98" s="21">
        <f t="shared" si="25"/>
        <v>-1.0004618533391028E-16</v>
      </c>
      <c r="J98" s="46"/>
      <c r="K98" s="33"/>
      <c r="L98" s="33"/>
      <c r="M98" s="33"/>
      <c r="N98" s="33"/>
      <c r="O98" s="33"/>
      <c r="P98" s="33"/>
      <c r="Q98" s="12"/>
      <c r="R98" s="12"/>
    </row>
    <row r="99" spans="1:18" ht="15" customHeight="1" x14ac:dyDescent="0.25">
      <c r="A99" s="20">
        <f t="shared" ref="A99:A120" si="27">J31/($D$32*$D$29)</f>
        <v>-21.742666666666665</v>
      </c>
      <c r="B99" s="37">
        <f t="shared" si="20"/>
        <v>-0.99999999963918895</v>
      </c>
      <c r="C99" s="37"/>
      <c r="D99" s="8">
        <f t="shared" si="21"/>
        <v>-9.9999999963918896E-18</v>
      </c>
      <c r="E99" s="8">
        <f t="shared" si="22"/>
        <v>-16.306999999999999</v>
      </c>
      <c r="F99" s="37">
        <f t="shared" si="23"/>
        <v>-0.99999991721343107</v>
      </c>
      <c r="G99" s="37"/>
      <c r="H99" s="8">
        <f t="shared" si="24"/>
        <v>-9.9999991721343108E-17</v>
      </c>
      <c r="I99" s="21">
        <f t="shared" si="25"/>
        <v>-1.0004619176752648E-16</v>
      </c>
      <c r="J99" s="46"/>
      <c r="K99" s="33"/>
      <c r="L99" s="33"/>
      <c r="M99" s="33"/>
      <c r="N99" s="33"/>
      <c r="O99" s="33"/>
      <c r="P99" s="33"/>
      <c r="Q99" s="12"/>
      <c r="R99" s="12"/>
    </row>
    <row r="100" spans="1:18" ht="15" customHeight="1" x14ac:dyDescent="0.25">
      <c r="A100" s="20">
        <f t="shared" si="27"/>
        <v>-22.509333333333334</v>
      </c>
      <c r="B100" s="37">
        <f t="shared" si="20"/>
        <v>-0.99999999983238197</v>
      </c>
      <c r="C100" s="37"/>
      <c r="D100" s="8">
        <f t="shared" si="21"/>
        <v>-9.9999999983238207E-18</v>
      </c>
      <c r="E100" s="8">
        <f t="shared" si="22"/>
        <v>-16.881999999999998</v>
      </c>
      <c r="F100" s="37">
        <f t="shared" si="23"/>
        <v>-0.99999995341559456</v>
      </c>
      <c r="G100" s="37"/>
      <c r="H100" s="8">
        <f t="shared" si="24"/>
        <v>-9.9999995341559453E-17</v>
      </c>
      <c r="I100" s="21">
        <f t="shared" si="25"/>
        <v>-1.0004619538775176E-16</v>
      </c>
      <c r="J100" s="46"/>
      <c r="K100" s="33"/>
      <c r="L100" s="33"/>
      <c r="M100" s="33"/>
      <c r="N100" s="33"/>
      <c r="O100" s="33"/>
      <c r="P100" s="33"/>
      <c r="Q100" s="12"/>
      <c r="R100" s="12"/>
    </row>
    <row r="101" spans="1:18" ht="15" customHeight="1" x14ac:dyDescent="0.25">
      <c r="A101" s="20">
        <f t="shared" si="27"/>
        <v>-23.276</v>
      </c>
      <c r="B101" s="37">
        <f t="shared" si="20"/>
        <v>-0.99999999992213151</v>
      </c>
      <c r="C101" s="37"/>
      <c r="D101" s="8">
        <f t="shared" si="21"/>
        <v>-9.9999999992213164E-18</v>
      </c>
      <c r="E101" s="8">
        <f t="shared" si="22"/>
        <v>-17.456999999999997</v>
      </c>
      <c r="F101" s="37">
        <f t="shared" si="23"/>
        <v>-0.99999997378672822</v>
      </c>
      <c r="G101" s="37"/>
      <c r="H101" s="8">
        <f t="shared" si="24"/>
        <v>-9.9999997378672821E-17</v>
      </c>
      <c r="I101" s="21">
        <f t="shared" si="25"/>
        <v>-1.0004619742486927E-16</v>
      </c>
      <c r="J101" s="46"/>
      <c r="K101" s="33"/>
      <c r="L101" s="33"/>
      <c r="M101" s="33"/>
      <c r="N101" s="33"/>
      <c r="O101" s="33"/>
      <c r="P101" s="33"/>
      <c r="Q101" s="12"/>
      <c r="R101" s="12"/>
    </row>
    <row r="102" spans="1:18" ht="18.75" x14ac:dyDescent="0.3">
      <c r="A102" s="20">
        <f t="shared" si="27"/>
        <v>-24.042666666666669</v>
      </c>
      <c r="B102" s="37">
        <f t="shared" si="20"/>
        <v>-0.99999999996382549</v>
      </c>
      <c r="C102" s="37"/>
      <c r="D102" s="8">
        <f t="shared" si="21"/>
        <v>-9.9999999996382556E-18</v>
      </c>
      <c r="E102" s="8">
        <f t="shared" si="22"/>
        <v>-18.032</v>
      </c>
      <c r="F102" s="37">
        <f t="shared" si="23"/>
        <v>-0.99999998524966438</v>
      </c>
      <c r="G102" s="37"/>
      <c r="H102" s="8">
        <f t="shared" si="24"/>
        <v>-9.999999852496643E-17</v>
      </c>
      <c r="I102" s="21">
        <f t="shared" si="25"/>
        <v>-1.000461985711648E-16</v>
      </c>
      <c r="K102" s="44"/>
      <c r="L102" s="45"/>
      <c r="M102" s="45"/>
      <c r="O102" s="13"/>
      <c r="Q102" s="1"/>
    </row>
    <row r="103" spans="1:18" x14ac:dyDescent="0.25">
      <c r="A103" s="20">
        <f t="shared" si="27"/>
        <v>-24.809333333333335</v>
      </c>
      <c r="B103" s="37">
        <f t="shared" si="20"/>
        <v>-0.99999999998319478</v>
      </c>
      <c r="C103" s="37"/>
      <c r="D103" s="8">
        <f t="shared" si="21"/>
        <v>-9.9999999998319487E-18</v>
      </c>
      <c r="E103" s="8">
        <f t="shared" si="22"/>
        <v>-18.606999999999999</v>
      </c>
      <c r="F103" s="37">
        <f t="shared" si="23"/>
        <v>-0.99999999169991438</v>
      </c>
      <c r="G103" s="37"/>
      <c r="H103" s="8">
        <f t="shared" si="24"/>
        <v>-9.999999916999143E-17</v>
      </c>
      <c r="I103" s="21">
        <f t="shared" si="25"/>
        <v>-1.000461992161907E-16</v>
      </c>
      <c r="Q103" s="1"/>
    </row>
    <row r="104" spans="1:18" x14ac:dyDescent="0.25">
      <c r="A104" s="20">
        <f t="shared" si="27"/>
        <v>-25.576000000000001</v>
      </c>
      <c r="B104" s="37">
        <f t="shared" si="20"/>
        <v>-0.99999999999219302</v>
      </c>
      <c r="C104" s="37"/>
      <c r="D104" s="8">
        <f t="shared" si="21"/>
        <v>-9.9999999999219312E-18</v>
      </c>
      <c r="E104" s="8">
        <f t="shared" si="22"/>
        <v>-19.181999999999995</v>
      </c>
      <c r="F104" s="37">
        <f t="shared" si="23"/>
        <v>-0.99999999532950135</v>
      </c>
      <c r="G104" s="37"/>
      <c r="H104" s="8">
        <f t="shared" si="24"/>
        <v>-9.9999999532950129E-17</v>
      </c>
      <c r="I104" s="21">
        <f t="shared" si="25"/>
        <v>-1.0004619957914982E-16</v>
      </c>
      <c r="Q104" s="1"/>
    </row>
    <row r="105" spans="1:18" ht="18.75" customHeight="1" x14ac:dyDescent="0.25">
      <c r="A105" s="20">
        <f t="shared" si="27"/>
        <v>-26.342666666666666</v>
      </c>
      <c r="B105" s="37">
        <f t="shared" si="20"/>
        <v>-0.99999999999637323</v>
      </c>
      <c r="C105" s="37"/>
      <c r="D105" s="8">
        <f t="shared" si="21"/>
        <v>-9.9999999999637331E-18</v>
      </c>
      <c r="E105" s="8">
        <f t="shared" si="22"/>
        <v>-19.756999999999998</v>
      </c>
      <c r="F105" s="37">
        <f t="shared" si="23"/>
        <v>-0.99999999737188772</v>
      </c>
      <c r="G105" s="37"/>
      <c r="H105" s="8">
        <f t="shared" si="24"/>
        <v>-9.9999999737188769E-17</v>
      </c>
      <c r="I105" s="8">
        <f t="shared" si="25"/>
        <v>-1.0004619978338864E-16</v>
      </c>
      <c r="J105" s="40"/>
      <c r="K105" s="41"/>
      <c r="L105" s="41"/>
      <c r="M105" s="41"/>
      <c r="N105" s="41"/>
      <c r="O105" s="41"/>
      <c r="P105" s="41"/>
      <c r="Q105" s="1"/>
    </row>
    <row r="106" spans="1:18" ht="15" customHeight="1" x14ac:dyDescent="0.25">
      <c r="A106" s="20">
        <f t="shared" si="27"/>
        <v>-27.109333333333336</v>
      </c>
      <c r="B106" s="37">
        <f t="shared" si="20"/>
        <v>-0.99999999999831513</v>
      </c>
      <c r="C106" s="37"/>
      <c r="D106" s="8">
        <f t="shared" si="21"/>
        <v>-9.9999999999831527E-18</v>
      </c>
      <c r="E106" s="8">
        <f t="shared" si="22"/>
        <v>-20.331999999999997</v>
      </c>
      <c r="F106" s="37">
        <f t="shared" si="23"/>
        <v>-0.9999999985211484</v>
      </c>
      <c r="G106" s="37"/>
      <c r="H106" s="8">
        <f t="shared" si="24"/>
        <v>-9.9999999852114832E-17</v>
      </c>
      <c r="I106" s="8">
        <f t="shared" si="25"/>
        <v>-1.0004619989831481E-16</v>
      </c>
      <c r="J106" s="40"/>
      <c r="K106" s="41"/>
      <c r="L106" s="41"/>
      <c r="M106" s="41"/>
      <c r="N106" s="41"/>
      <c r="O106" s="41"/>
      <c r="P106" s="41"/>
      <c r="Q106" s="1"/>
    </row>
    <row r="107" spans="1:18" ht="15" customHeight="1" x14ac:dyDescent="0.25">
      <c r="A107" s="20">
        <f t="shared" si="27"/>
        <v>-27.492666666666665</v>
      </c>
      <c r="B107" s="37">
        <f t="shared" si="20"/>
        <v>-0.99999999999885159</v>
      </c>
      <c r="C107" s="37"/>
      <c r="D107" s="8">
        <f t="shared" si="21"/>
        <v>-9.999999999988516E-18</v>
      </c>
      <c r="E107" s="8">
        <f t="shared" si="22"/>
        <v>-20.619499999999995</v>
      </c>
      <c r="F107" s="37">
        <f t="shared" si="23"/>
        <v>-0.99999999889065938</v>
      </c>
      <c r="G107" s="37"/>
      <c r="H107" s="8">
        <f t="shared" si="24"/>
        <v>-9.999999988906594E-17</v>
      </c>
      <c r="I107" s="8">
        <f t="shared" si="25"/>
        <v>-1.0004619993526594E-16</v>
      </c>
      <c r="J107" s="40"/>
      <c r="K107" s="41"/>
      <c r="L107" s="41"/>
      <c r="M107" s="41"/>
      <c r="N107" s="41"/>
      <c r="O107" s="41"/>
      <c r="P107" s="41"/>
      <c r="Q107" s="1"/>
    </row>
    <row r="108" spans="1:18" x14ac:dyDescent="0.25">
      <c r="A108" s="20">
        <f t="shared" si="27"/>
        <v>-27.709878666666668</v>
      </c>
      <c r="B108" s="37">
        <f t="shared" si="20"/>
        <v>-0.99999999999907585</v>
      </c>
      <c r="C108" s="37"/>
      <c r="D108" s="8">
        <f t="shared" si="21"/>
        <v>-9.9999999999907593E-18</v>
      </c>
      <c r="E108" s="8">
        <f t="shared" si="22"/>
        <v>-20.782408999999998</v>
      </c>
      <c r="F108" s="37">
        <f t="shared" si="23"/>
        <v>-0.9999999990574282</v>
      </c>
      <c r="G108" s="37"/>
      <c r="H108" s="8">
        <f t="shared" si="24"/>
        <v>-9.9999999905742817E-17</v>
      </c>
      <c r="I108" s="21">
        <f t="shared" si="25"/>
        <v>-1.0004619995194282E-16</v>
      </c>
      <c r="Q108" s="1"/>
    </row>
    <row r="109" spans="1:18" ht="18.75" x14ac:dyDescent="0.25">
      <c r="A109" s="20">
        <f t="shared" si="27"/>
        <v>-27.835888000000004</v>
      </c>
      <c r="B109" s="37">
        <f t="shared" si="20"/>
        <v>-0.99999999999918521</v>
      </c>
      <c r="C109" s="37"/>
      <c r="D109" s="8">
        <f t="shared" si="21"/>
        <v>-9.9999999999918533E-18</v>
      </c>
      <c r="E109" s="8">
        <f t="shared" si="22"/>
        <v>-20.876915999999998</v>
      </c>
      <c r="F109" s="37">
        <f t="shared" si="23"/>
        <v>-0.99999999914242799</v>
      </c>
      <c r="G109" s="37"/>
      <c r="H109" s="8">
        <f t="shared" si="24"/>
        <v>-9.9999999914242793E-17</v>
      </c>
      <c r="I109" s="21">
        <f t="shared" si="25"/>
        <v>-1.000461999604428E-16</v>
      </c>
      <c r="O109" s="13"/>
      <c r="Q109" s="1"/>
    </row>
    <row r="110" spans="1:18" x14ac:dyDescent="0.25">
      <c r="A110" s="20">
        <f t="shared" si="27"/>
        <v>-27.992104000000001</v>
      </c>
      <c r="B110" s="37">
        <f t="shared" si="20"/>
        <v>-0.99999999999930311</v>
      </c>
      <c r="C110" s="37"/>
      <c r="D110" s="8">
        <f t="shared" si="21"/>
        <v>-9.9999999999930319E-18</v>
      </c>
      <c r="E110" s="8">
        <f t="shared" si="22"/>
        <v>-20.994077999999998</v>
      </c>
      <c r="F110" s="37">
        <f t="shared" si="23"/>
        <v>-0.99999999923724026</v>
      </c>
      <c r="G110" s="37"/>
      <c r="H110" s="8">
        <f t="shared" si="24"/>
        <v>-9.9999999923724026E-17</v>
      </c>
      <c r="I110" s="21">
        <f t="shared" si="25"/>
        <v>-1.0004619996992404E-16</v>
      </c>
      <c r="Q110" s="1"/>
    </row>
    <row r="111" spans="1:18" ht="18.75" customHeight="1" x14ac:dyDescent="0.25">
      <c r="A111" s="20">
        <f t="shared" si="27"/>
        <v>-28.181654666666667</v>
      </c>
      <c r="B111" s="37">
        <f t="shared" si="20"/>
        <v>-0.99999999999942346</v>
      </c>
      <c r="C111" s="37"/>
      <c r="D111" s="8">
        <f t="shared" si="21"/>
        <v>-9.9999999999942353E-18</v>
      </c>
      <c r="E111" s="8">
        <f t="shared" si="22"/>
        <v>-21.136240999999998</v>
      </c>
      <c r="F111" s="37">
        <f t="shared" si="23"/>
        <v>-0.99999999933832129</v>
      </c>
      <c r="G111" s="37"/>
      <c r="H111" s="8">
        <f t="shared" si="24"/>
        <v>-9.9999999933832132E-17</v>
      </c>
      <c r="I111" s="8">
        <f t="shared" si="25"/>
        <v>-1.0004619998003216E-16</v>
      </c>
      <c r="J111" s="42"/>
      <c r="K111" s="43"/>
      <c r="L111" s="43"/>
      <c r="M111" s="43"/>
      <c r="N111" s="43"/>
      <c r="O111" s="43"/>
      <c r="P111" s="43"/>
      <c r="Q111" s="1"/>
    </row>
    <row r="112" spans="1:18" ht="15" customHeight="1" x14ac:dyDescent="0.25">
      <c r="A112" s="20">
        <f t="shared" si="27"/>
        <v>-28.416714666666667</v>
      </c>
      <c r="B112" s="37">
        <f t="shared" si="20"/>
        <v>-0.99999999999954414</v>
      </c>
      <c r="C112" s="37"/>
      <c r="D112" s="8">
        <f t="shared" si="21"/>
        <v>-9.9999999999954417E-18</v>
      </c>
      <c r="E112" s="8">
        <f t="shared" si="22"/>
        <v>-21.312535999999998</v>
      </c>
      <c r="F112" s="37">
        <f t="shared" si="23"/>
        <v>-0.99999999944526796</v>
      </c>
      <c r="G112" s="37"/>
      <c r="H112" s="8">
        <f t="shared" si="24"/>
        <v>-9.9999999944526794E-17</v>
      </c>
      <c r="I112" s="8">
        <f t="shared" si="25"/>
        <v>-1.0004619999072682E-16</v>
      </c>
      <c r="J112" s="42"/>
      <c r="K112" s="43"/>
      <c r="L112" s="43"/>
      <c r="M112" s="43"/>
      <c r="N112" s="43"/>
      <c r="O112" s="43"/>
      <c r="P112" s="43"/>
      <c r="Q112" s="1"/>
    </row>
    <row r="113" spans="1:17" ht="15" customHeight="1" x14ac:dyDescent="0.25">
      <c r="A113" s="20">
        <f t="shared" si="27"/>
        <v>-28.701884</v>
      </c>
      <c r="B113" s="37">
        <f t="shared" si="20"/>
        <v>-0.99999999999965727</v>
      </c>
      <c r="C113" s="37"/>
      <c r="D113" s="8">
        <f t="shared" si="21"/>
        <v>-9.9999999999965741E-18</v>
      </c>
      <c r="E113" s="8">
        <f t="shared" si="22"/>
        <v>-21.526412999999994</v>
      </c>
      <c r="F113" s="37">
        <f t="shared" si="23"/>
        <v>-0.99999999955208296</v>
      </c>
      <c r="G113" s="37"/>
      <c r="H113" s="8">
        <f t="shared" si="24"/>
        <v>-9.9999999955208291E-17</v>
      </c>
      <c r="I113" s="8">
        <f t="shared" si="25"/>
        <v>-1.0004620000140833E-16</v>
      </c>
      <c r="J113" s="42"/>
      <c r="K113" s="43"/>
      <c r="L113" s="43"/>
      <c r="M113" s="43"/>
      <c r="N113" s="43"/>
      <c r="O113" s="43"/>
      <c r="P113" s="43"/>
      <c r="Q113" s="1"/>
    </row>
    <row r="114" spans="1:17" x14ac:dyDescent="0.25">
      <c r="A114" s="20">
        <f t="shared" si="27"/>
        <v>-29.047926666666669</v>
      </c>
      <c r="B114" s="37">
        <f t="shared" si="20"/>
        <v>-0.99999999999975753</v>
      </c>
      <c r="C114" s="37"/>
      <c r="D114" s="8">
        <f t="shared" si="21"/>
        <v>-9.9999999999975756E-18</v>
      </c>
      <c r="E114" s="8">
        <f t="shared" si="22"/>
        <v>-21.785944999999998</v>
      </c>
      <c r="F114" s="37">
        <f t="shared" si="23"/>
        <v>-0.99999999965447117</v>
      </c>
      <c r="G114" s="37"/>
      <c r="H114" s="8">
        <f t="shared" si="24"/>
        <v>-9.9999999965447114E-17</v>
      </c>
      <c r="I114" s="21">
        <f t="shared" si="25"/>
        <v>-1.0004620001164715E-16</v>
      </c>
      <c r="O114" s="38"/>
      <c r="Q114" s="1"/>
    </row>
    <row r="115" spans="1:17" x14ac:dyDescent="0.25">
      <c r="A115" s="20">
        <f t="shared" si="27"/>
        <v>-29.458553333333334</v>
      </c>
      <c r="B115" s="37">
        <f t="shared" si="20"/>
        <v>-0.99999999999983924</v>
      </c>
      <c r="C115" s="37"/>
      <c r="D115" s="8">
        <f t="shared" si="21"/>
        <v>-9.9999999999983937E-18</v>
      </c>
      <c r="E115" s="8">
        <f t="shared" si="22"/>
        <v>-22.093914999999999</v>
      </c>
      <c r="F115" s="37">
        <f t="shared" si="23"/>
        <v>-0.99999999974605791</v>
      </c>
      <c r="G115" s="37"/>
      <c r="H115" s="8">
        <f t="shared" si="24"/>
        <v>-9.9999999974605789E-17</v>
      </c>
      <c r="I115" s="21">
        <f t="shared" si="25"/>
        <v>-1.0004620002080582E-16</v>
      </c>
      <c r="O115" s="38"/>
      <c r="Q115" s="1"/>
    </row>
    <row r="116" spans="1:17" x14ac:dyDescent="0.25">
      <c r="A116" s="20">
        <f t="shared" si="27"/>
        <v>-29.945816000000001</v>
      </c>
      <c r="B116" s="37">
        <f t="shared" si="20"/>
        <v>-0.99999999999990119</v>
      </c>
      <c r="C116" s="37"/>
      <c r="D116" s="8">
        <f t="shared" si="21"/>
        <v>-9.9999999999990131E-18</v>
      </c>
      <c r="E116" s="8">
        <f t="shared" si="22"/>
        <v>-22.459361999999995</v>
      </c>
      <c r="F116" s="37">
        <f t="shared" si="23"/>
        <v>-0.99999999982379306</v>
      </c>
      <c r="G116" s="37"/>
      <c r="H116" s="8">
        <f t="shared" si="24"/>
        <v>-9.9999999982379298E-17</v>
      </c>
      <c r="I116" s="26">
        <f t="shared" si="25"/>
        <v>-1.0004620002857935E-16</v>
      </c>
      <c r="Q116" s="1"/>
    </row>
    <row r="117" spans="1:17" ht="18.75" customHeight="1" x14ac:dyDescent="0.25">
      <c r="A117" s="20">
        <f t="shared" si="27"/>
        <v>-30.511064000000001</v>
      </c>
      <c r="B117" s="37">
        <f t="shared" si="20"/>
        <v>-0.99999999999994382</v>
      </c>
      <c r="C117" s="37"/>
      <c r="D117" s="8">
        <f t="shared" si="21"/>
        <v>-9.9999999999994383E-18</v>
      </c>
      <c r="E117" s="8">
        <f t="shared" si="22"/>
        <v>-22.883297999999996</v>
      </c>
      <c r="F117" s="37">
        <f t="shared" si="23"/>
        <v>-0.99999999988467858</v>
      </c>
      <c r="G117" s="37"/>
      <c r="H117" s="25">
        <f t="shared" si="24"/>
        <v>-9.999999998846785E-17</v>
      </c>
      <c r="I117" s="8">
        <f t="shared" si="25"/>
        <v>-1.000462000346679E-16</v>
      </c>
      <c r="J117" s="42"/>
      <c r="K117" s="43"/>
      <c r="L117" s="43"/>
      <c r="M117" s="43"/>
      <c r="N117" s="43"/>
      <c r="O117" s="43"/>
      <c r="P117" s="43"/>
      <c r="Q117" s="1"/>
    </row>
    <row r="118" spans="1:17" x14ac:dyDescent="0.25">
      <c r="A118" s="20">
        <f t="shared" si="27"/>
        <v>-30.666666666666668</v>
      </c>
      <c r="B118" s="37">
        <f t="shared" si="20"/>
        <v>-0.99999999999995193</v>
      </c>
      <c r="C118" s="37"/>
      <c r="D118" s="8">
        <f t="shared" si="21"/>
        <v>-9.99999999999952E-18</v>
      </c>
      <c r="E118" s="8">
        <f t="shared" si="22"/>
        <v>-22.999999999999996</v>
      </c>
      <c r="F118" s="37">
        <f t="shared" si="23"/>
        <v>-0.9999999998973812</v>
      </c>
      <c r="G118" s="37"/>
      <c r="H118" s="8">
        <f t="shared" si="24"/>
        <v>-9.9999999989738113E-17</v>
      </c>
      <c r="I118" s="27">
        <f t="shared" si="25"/>
        <v>-1.0004620003593816E-16</v>
      </c>
      <c r="Q118" s="1"/>
    </row>
    <row r="119" spans="1:17" x14ac:dyDescent="0.25">
      <c r="A119" s="20">
        <f t="shared" si="27"/>
        <v>0</v>
      </c>
      <c r="B119" s="37">
        <f t="shared" si="20"/>
        <v>0</v>
      </c>
      <c r="C119" s="37"/>
      <c r="D119" s="8">
        <f t="shared" si="21"/>
        <v>0</v>
      </c>
      <c r="E119" s="8">
        <f t="shared" si="22"/>
        <v>0</v>
      </c>
      <c r="F119" s="37">
        <f t="shared" si="23"/>
        <v>0</v>
      </c>
      <c r="G119" s="37"/>
      <c r="H119" s="8">
        <f t="shared" si="24"/>
        <v>0</v>
      </c>
      <c r="I119" s="21">
        <f t="shared" si="25"/>
        <v>0</v>
      </c>
      <c r="O119" s="35"/>
      <c r="Q119" s="1"/>
    </row>
    <row r="120" spans="1:17" x14ac:dyDescent="0.25">
      <c r="A120" s="20">
        <f t="shared" si="27"/>
        <v>0</v>
      </c>
      <c r="B120" s="37">
        <f t="shared" si="20"/>
        <v>0</v>
      </c>
      <c r="C120" s="37"/>
      <c r="D120" s="8">
        <f t="shared" si="21"/>
        <v>0</v>
      </c>
      <c r="E120" s="8">
        <f t="shared" si="22"/>
        <v>0</v>
      </c>
      <c r="F120" s="37">
        <f t="shared" si="23"/>
        <v>0</v>
      </c>
      <c r="G120" s="37"/>
      <c r="H120" s="8">
        <f t="shared" si="24"/>
        <v>0</v>
      </c>
      <c r="I120" s="21">
        <f t="shared" si="25"/>
        <v>0</v>
      </c>
      <c r="O120" s="35"/>
      <c r="Q120" s="1"/>
    </row>
    <row r="121" spans="1:17" x14ac:dyDescent="0.25">
      <c r="A121" s="20">
        <f>J53/($D$32*$D$29)</f>
        <v>0</v>
      </c>
      <c r="B121" s="37">
        <f t="shared" si="20"/>
        <v>0</v>
      </c>
      <c r="C121" s="37"/>
      <c r="D121" s="8">
        <f t="shared" si="21"/>
        <v>0</v>
      </c>
      <c r="E121" s="8">
        <f t="shared" si="22"/>
        <v>0</v>
      </c>
      <c r="F121" s="37">
        <f t="shared" si="23"/>
        <v>0</v>
      </c>
      <c r="G121" s="37"/>
      <c r="H121" s="8">
        <f t="shared" si="24"/>
        <v>0</v>
      </c>
      <c r="I121" s="21">
        <f t="shared" si="25"/>
        <v>0</v>
      </c>
      <c r="Q121" s="1"/>
    </row>
    <row r="122" spans="1:17" x14ac:dyDescent="0.25">
      <c r="A122" s="20">
        <f t="shared" ref="A122:A140" si="28">J54/($D$32*$D$29)</f>
        <v>0</v>
      </c>
      <c r="B122" s="37">
        <f t="shared" si="20"/>
        <v>0</v>
      </c>
      <c r="C122" s="37"/>
      <c r="D122" s="8">
        <f t="shared" si="21"/>
        <v>0</v>
      </c>
      <c r="E122" s="8">
        <f t="shared" si="22"/>
        <v>0</v>
      </c>
      <c r="F122" s="37">
        <f t="shared" si="23"/>
        <v>0</v>
      </c>
      <c r="G122" s="37"/>
      <c r="H122" s="8">
        <f t="shared" si="24"/>
        <v>0</v>
      </c>
      <c r="I122" s="21">
        <f t="shared" si="25"/>
        <v>0</v>
      </c>
      <c r="O122" s="35"/>
      <c r="Q122" s="1"/>
    </row>
    <row r="123" spans="1:17" x14ac:dyDescent="0.25">
      <c r="A123" s="20">
        <f t="shared" si="28"/>
        <v>0</v>
      </c>
      <c r="B123" s="37">
        <f t="shared" si="20"/>
        <v>0</v>
      </c>
      <c r="C123" s="37"/>
      <c r="D123" s="8">
        <f t="shared" si="21"/>
        <v>0</v>
      </c>
      <c r="E123" s="8">
        <f t="shared" si="22"/>
        <v>0</v>
      </c>
      <c r="F123" s="37">
        <f t="shared" si="23"/>
        <v>0</v>
      </c>
      <c r="G123" s="37"/>
      <c r="H123" s="8">
        <f t="shared" si="24"/>
        <v>0</v>
      </c>
      <c r="I123" s="21">
        <f t="shared" si="25"/>
        <v>0</v>
      </c>
      <c r="O123" s="35"/>
      <c r="Q123" s="1"/>
    </row>
    <row r="124" spans="1:17" x14ac:dyDescent="0.25">
      <c r="A124" s="20">
        <f t="shared" si="28"/>
        <v>0</v>
      </c>
      <c r="B124" s="37">
        <f t="shared" si="20"/>
        <v>0</v>
      </c>
      <c r="C124" s="37"/>
      <c r="D124" s="8">
        <f t="shared" si="21"/>
        <v>0</v>
      </c>
      <c r="E124" s="8">
        <f t="shared" si="22"/>
        <v>0</v>
      </c>
      <c r="F124" s="37">
        <f t="shared" si="23"/>
        <v>0</v>
      </c>
      <c r="G124" s="37"/>
      <c r="H124" s="8">
        <f t="shared" si="24"/>
        <v>0</v>
      </c>
      <c r="I124" s="21">
        <f t="shared" si="25"/>
        <v>0</v>
      </c>
      <c r="Q124" s="1"/>
    </row>
    <row r="125" spans="1:17" x14ac:dyDescent="0.25">
      <c r="A125" s="20">
        <f t="shared" si="28"/>
        <v>0</v>
      </c>
      <c r="B125" s="37">
        <f t="shared" si="20"/>
        <v>0</v>
      </c>
      <c r="C125" s="37"/>
      <c r="D125" s="8">
        <f t="shared" si="21"/>
        <v>0</v>
      </c>
      <c r="E125" s="8">
        <f t="shared" si="22"/>
        <v>0</v>
      </c>
      <c r="F125" s="37">
        <f t="shared" si="23"/>
        <v>0</v>
      </c>
      <c r="G125" s="37"/>
      <c r="H125" s="8">
        <f t="shared" si="24"/>
        <v>0</v>
      </c>
      <c r="I125" s="21">
        <f t="shared" si="25"/>
        <v>0</v>
      </c>
      <c r="Q125" s="1"/>
    </row>
    <row r="126" spans="1:17" x14ac:dyDescent="0.25">
      <c r="A126" s="20">
        <f t="shared" si="28"/>
        <v>0</v>
      </c>
      <c r="B126" s="37">
        <f t="shared" si="20"/>
        <v>0</v>
      </c>
      <c r="C126" s="37"/>
      <c r="D126" s="8">
        <f t="shared" si="21"/>
        <v>0</v>
      </c>
      <c r="E126" s="8">
        <f t="shared" si="22"/>
        <v>0</v>
      </c>
      <c r="F126" s="37">
        <f t="shared" si="23"/>
        <v>0</v>
      </c>
      <c r="G126" s="37"/>
      <c r="H126" s="8">
        <f t="shared" si="24"/>
        <v>0</v>
      </c>
      <c r="I126" s="21">
        <f t="shared" si="25"/>
        <v>0</v>
      </c>
      <c r="Q126" s="1"/>
    </row>
    <row r="127" spans="1:17" x14ac:dyDescent="0.25">
      <c r="A127" s="20">
        <f t="shared" si="28"/>
        <v>0</v>
      </c>
      <c r="B127" s="37">
        <f t="shared" si="20"/>
        <v>0</v>
      </c>
      <c r="C127" s="37"/>
      <c r="D127" s="8">
        <f t="shared" si="21"/>
        <v>0</v>
      </c>
      <c r="E127" s="8">
        <f t="shared" si="22"/>
        <v>0</v>
      </c>
      <c r="F127" s="37">
        <f t="shared" si="23"/>
        <v>0</v>
      </c>
      <c r="G127" s="37"/>
      <c r="H127" s="8">
        <f t="shared" si="24"/>
        <v>0</v>
      </c>
      <c r="I127" s="21">
        <f t="shared" si="25"/>
        <v>0</v>
      </c>
      <c r="Q127" s="1"/>
    </row>
    <row r="128" spans="1:17" x14ac:dyDescent="0.25">
      <c r="A128" s="20">
        <f t="shared" si="28"/>
        <v>0</v>
      </c>
      <c r="B128" s="37">
        <f t="shared" si="20"/>
        <v>0</v>
      </c>
      <c r="C128" s="37"/>
      <c r="D128" s="8">
        <f t="shared" si="21"/>
        <v>0</v>
      </c>
      <c r="E128" s="8">
        <f t="shared" si="22"/>
        <v>0</v>
      </c>
      <c r="F128" s="37">
        <f t="shared" si="23"/>
        <v>0</v>
      </c>
      <c r="G128" s="37"/>
      <c r="H128" s="8">
        <f t="shared" si="24"/>
        <v>0</v>
      </c>
      <c r="I128" s="21">
        <f t="shared" si="25"/>
        <v>0</v>
      </c>
      <c r="Q128" s="1"/>
    </row>
    <row r="129" spans="1:17" x14ac:dyDescent="0.25">
      <c r="A129" s="20">
        <f t="shared" si="28"/>
        <v>0</v>
      </c>
      <c r="B129" s="37">
        <f t="shared" si="20"/>
        <v>0</v>
      </c>
      <c r="C129" s="37"/>
      <c r="D129" s="8">
        <f t="shared" si="21"/>
        <v>0</v>
      </c>
      <c r="E129" s="8">
        <f t="shared" si="22"/>
        <v>0</v>
      </c>
      <c r="F129" s="37">
        <f t="shared" si="23"/>
        <v>0</v>
      </c>
      <c r="G129" s="37"/>
      <c r="H129" s="8">
        <f t="shared" si="24"/>
        <v>0</v>
      </c>
      <c r="I129" s="21">
        <f t="shared" si="25"/>
        <v>0</v>
      </c>
      <c r="Q129" s="1"/>
    </row>
    <row r="130" spans="1:17" x14ac:dyDescent="0.25">
      <c r="A130" s="20">
        <f t="shared" si="28"/>
        <v>0</v>
      </c>
      <c r="B130" s="37">
        <f t="shared" si="20"/>
        <v>0</v>
      </c>
      <c r="C130" s="37"/>
      <c r="D130" s="8">
        <f t="shared" si="21"/>
        <v>0</v>
      </c>
      <c r="E130" s="8">
        <f t="shared" si="22"/>
        <v>0</v>
      </c>
      <c r="F130" s="37">
        <f t="shared" si="23"/>
        <v>0</v>
      </c>
      <c r="G130" s="37"/>
      <c r="H130" s="8">
        <f t="shared" si="24"/>
        <v>0</v>
      </c>
      <c r="I130" s="21">
        <f t="shared" si="25"/>
        <v>0</v>
      </c>
      <c r="Q130" s="1"/>
    </row>
    <row r="131" spans="1:17" x14ac:dyDescent="0.25">
      <c r="A131" s="20">
        <f t="shared" si="28"/>
        <v>0</v>
      </c>
      <c r="B131" s="37">
        <f t="shared" si="20"/>
        <v>0</v>
      </c>
      <c r="C131" s="37"/>
      <c r="D131" s="8">
        <f t="shared" si="21"/>
        <v>0</v>
      </c>
      <c r="E131" s="8">
        <f t="shared" si="22"/>
        <v>0</v>
      </c>
      <c r="F131" s="37">
        <f t="shared" si="23"/>
        <v>0</v>
      </c>
      <c r="G131" s="37"/>
      <c r="H131" s="8">
        <f t="shared" si="24"/>
        <v>0</v>
      </c>
      <c r="I131" s="21">
        <f t="shared" si="25"/>
        <v>0</v>
      </c>
      <c r="Q131" s="1"/>
    </row>
    <row r="132" spans="1:17" x14ac:dyDescent="0.25">
      <c r="A132" s="20">
        <f t="shared" si="28"/>
        <v>0</v>
      </c>
      <c r="B132" s="37">
        <f t="shared" si="20"/>
        <v>0</v>
      </c>
      <c r="C132" s="37"/>
      <c r="D132" s="8">
        <f t="shared" si="21"/>
        <v>0</v>
      </c>
      <c r="E132" s="8">
        <f t="shared" si="22"/>
        <v>0</v>
      </c>
      <c r="F132" s="37">
        <f t="shared" si="23"/>
        <v>0</v>
      </c>
      <c r="G132" s="37"/>
      <c r="H132" s="8">
        <f t="shared" si="24"/>
        <v>0</v>
      </c>
      <c r="I132" s="21">
        <f t="shared" si="25"/>
        <v>0</v>
      </c>
      <c r="Q132" s="1"/>
    </row>
    <row r="133" spans="1:17" x14ac:dyDescent="0.25">
      <c r="A133" s="20">
        <f t="shared" si="28"/>
        <v>0</v>
      </c>
      <c r="B133" s="37">
        <f t="shared" si="20"/>
        <v>0</v>
      </c>
      <c r="C133" s="37"/>
      <c r="D133" s="8">
        <f t="shared" si="21"/>
        <v>0</v>
      </c>
      <c r="E133" s="8">
        <f t="shared" si="22"/>
        <v>0</v>
      </c>
      <c r="F133" s="37">
        <f t="shared" si="23"/>
        <v>0</v>
      </c>
      <c r="G133" s="37"/>
      <c r="H133" s="8">
        <f t="shared" si="24"/>
        <v>0</v>
      </c>
      <c r="I133" s="21">
        <f t="shared" si="25"/>
        <v>0</v>
      </c>
      <c r="Q133" s="1"/>
    </row>
    <row r="134" spans="1:17" x14ac:dyDescent="0.25">
      <c r="A134" s="20">
        <f t="shared" si="28"/>
        <v>0</v>
      </c>
      <c r="B134" s="37">
        <f t="shared" si="20"/>
        <v>0</v>
      </c>
      <c r="C134" s="37"/>
      <c r="D134" s="8">
        <f t="shared" si="21"/>
        <v>0</v>
      </c>
      <c r="E134" s="8">
        <f t="shared" si="22"/>
        <v>0</v>
      </c>
      <c r="F134" s="37">
        <f t="shared" si="23"/>
        <v>0</v>
      </c>
      <c r="G134" s="37"/>
      <c r="H134" s="8">
        <f t="shared" si="24"/>
        <v>0</v>
      </c>
      <c r="I134" s="21">
        <f t="shared" si="25"/>
        <v>0</v>
      </c>
      <c r="Q134" s="1"/>
    </row>
    <row r="135" spans="1:17" x14ac:dyDescent="0.25">
      <c r="A135" s="20">
        <f t="shared" si="28"/>
        <v>0</v>
      </c>
      <c r="B135" s="37">
        <f t="shared" si="20"/>
        <v>0</v>
      </c>
      <c r="C135" s="37"/>
      <c r="D135" s="8">
        <f t="shared" si="21"/>
        <v>0</v>
      </c>
      <c r="E135" s="8">
        <f t="shared" si="22"/>
        <v>0</v>
      </c>
      <c r="F135" s="37">
        <f t="shared" si="23"/>
        <v>0</v>
      </c>
      <c r="G135" s="37"/>
      <c r="H135" s="8">
        <f t="shared" si="24"/>
        <v>0</v>
      </c>
      <c r="I135" s="21">
        <f t="shared" si="25"/>
        <v>0</v>
      </c>
      <c r="Q135" s="1"/>
    </row>
    <row r="136" spans="1:17" x14ac:dyDescent="0.25">
      <c r="A136" s="20">
        <f t="shared" si="28"/>
        <v>0</v>
      </c>
      <c r="B136" s="37">
        <f t="shared" ref="B136:B140" si="29">EXP(A136)-1</f>
        <v>0</v>
      </c>
      <c r="C136" s="37"/>
      <c r="D136" s="8">
        <f t="shared" ref="D136:D140" si="30">$B$40*B136</f>
        <v>0</v>
      </c>
      <c r="E136" s="8">
        <f t="shared" ref="E136:E140" si="31">J68/($D$42*$D$29)</f>
        <v>0</v>
      </c>
      <c r="F136" s="37">
        <f t="shared" ref="F136:F140" si="32">EXP(E136)-1</f>
        <v>0</v>
      </c>
      <c r="G136" s="37"/>
      <c r="H136" s="8">
        <f t="shared" ref="H136:H140" si="33">$B$39*F136</f>
        <v>0</v>
      </c>
      <c r="I136" s="21">
        <f t="shared" ref="I136:I139" si="34">(D136/$B$49)+H136</f>
        <v>0</v>
      </c>
      <c r="Q136" s="1"/>
    </row>
    <row r="137" spans="1:17" x14ac:dyDescent="0.25">
      <c r="A137" s="20">
        <f t="shared" si="28"/>
        <v>0</v>
      </c>
      <c r="B137" s="37">
        <f t="shared" si="29"/>
        <v>0</v>
      </c>
      <c r="C137" s="37"/>
      <c r="D137" s="8">
        <f t="shared" si="30"/>
        <v>0</v>
      </c>
      <c r="E137" s="8">
        <f t="shared" si="31"/>
        <v>0</v>
      </c>
      <c r="F137" s="37">
        <f t="shared" si="32"/>
        <v>0</v>
      </c>
      <c r="G137" s="37"/>
      <c r="H137" s="8">
        <f t="shared" si="33"/>
        <v>0</v>
      </c>
      <c r="I137" s="21">
        <f t="shared" si="34"/>
        <v>0</v>
      </c>
      <c r="Q137" s="1"/>
    </row>
    <row r="138" spans="1:17" x14ac:dyDescent="0.25">
      <c r="A138" s="20">
        <f t="shared" si="28"/>
        <v>0</v>
      </c>
      <c r="B138" s="37">
        <f t="shared" si="29"/>
        <v>0</v>
      </c>
      <c r="C138" s="37"/>
      <c r="D138" s="8">
        <f t="shared" si="30"/>
        <v>0</v>
      </c>
      <c r="E138" s="8">
        <f t="shared" si="31"/>
        <v>0</v>
      </c>
      <c r="F138" s="37">
        <f t="shared" si="32"/>
        <v>0</v>
      </c>
      <c r="G138" s="37"/>
      <c r="H138" s="8">
        <f t="shared" si="33"/>
        <v>0</v>
      </c>
      <c r="I138" s="21">
        <f t="shared" si="34"/>
        <v>0</v>
      </c>
      <c r="Q138" s="1"/>
    </row>
    <row r="139" spans="1:17" x14ac:dyDescent="0.25">
      <c r="A139" s="20">
        <f t="shared" si="28"/>
        <v>0</v>
      </c>
      <c r="B139" s="37">
        <f t="shared" si="29"/>
        <v>0</v>
      </c>
      <c r="C139" s="37"/>
      <c r="D139" s="8">
        <f t="shared" si="30"/>
        <v>0</v>
      </c>
      <c r="E139" s="8">
        <f t="shared" si="31"/>
        <v>0</v>
      </c>
      <c r="F139" s="37">
        <f t="shared" si="32"/>
        <v>0</v>
      </c>
      <c r="G139" s="37"/>
      <c r="H139" s="8">
        <f t="shared" si="33"/>
        <v>0</v>
      </c>
      <c r="I139" s="21">
        <f t="shared" si="34"/>
        <v>0</v>
      </c>
      <c r="Q139" s="1"/>
    </row>
    <row r="140" spans="1:17" ht="15.75" thickBot="1" x14ac:dyDescent="0.3">
      <c r="A140" s="22">
        <f t="shared" si="28"/>
        <v>0</v>
      </c>
      <c r="B140" s="39">
        <f t="shared" si="29"/>
        <v>0</v>
      </c>
      <c r="C140" s="39"/>
      <c r="D140" s="23">
        <f t="shared" si="30"/>
        <v>0</v>
      </c>
      <c r="E140" s="23">
        <f t="shared" si="31"/>
        <v>0</v>
      </c>
      <c r="F140" s="39">
        <f t="shared" si="32"/>
        <v>0</v>
      </c>
      <c r="G140" s="39"/>
      <c r="H140" s="23">
        <f t="shared" si="33"/>
        <v>0</v>
      </c>
      <c r="I140" s="24">
        <f>(D140/$B$49)+H140</f>
        <v>0</v>
      </c>
      <c r="Q140" s="1"/>
    </row>
    <row r="141" spans="1:17" x14ac:dyDescent="0.25">
      <c r="A141" s="1"/>
    </row>
    <row r="142" spans="1:17" x14ac:dyDescent="0.25">
      <c r="A142" s="1"/>
    </row>
    <row r="143" spans="1:17" x14ac:dyDescent="0.25">
      <c r="A143" s="1"/>
    </row>
    <row r="144" spans="1:17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</sheetData>
  <mergeCells count="237">
    <mergeCell ref="U1:U2"/>
    <mergeCell ref="V1:V2"/>
    <mergeCell ref="W1:W2"/>
    <mergeCell ref="X1:X2"/>
    <mergeCell ref="S71:T71"/>
    <mergeCell ref="S72:T72"/>
    <mergeCell ref="Q1:Q2"/>
    <mergeCell ref="R1:R2"/>
    <mergeCell ref="S1:T2"/>
    <mergeCell ref="S66:T66"/>
    <mergeCell ref="S67:T67"/>
    <mergeCell ref="S68:T68"/>
    <mergeCell ref="S69:T69"/>
    <mergeCell ref="S70:T70"/>
    <mergeCell ref="S61:T61"/>
    <mergeCell ref="S62:T62"/>
    <mergeCell ref="S63:T63"/>
    <mergeCell ref="S64:T64"/>
    <mergeCell ref="S65:T65"/>
    <mergeCell ref="S46:T46"/>
    <mergeCell ref="S47:T47"/>
    <mergeCell ref="S48:T48"/>
    <mergeCell ref="S49:T49"/>
    <mergeCell ref="S50:T50"/>
    <mergeCell ref="S41:T41"/>
    <mergeCell ref="S42:T42"/>
    <mergeCell ref="S43:T43"/>
    <mergeCell ref="S44:T44"/>
    <mergeCell ref="S45:T45"/>
    <mergeCell ref="S36:T36"/>
    <mergeCell ref="S37:T37"/>
    <mergeCell ref="S38:T38"/>
    <mergeCell ref="S39:T39"/>
    <mergeCell ref="S40:T40"/>
    <mergeCell ref="S19:T19"/>
    <mergeCell ref="S20:T20"/>
    <mergeCell ref="S31:T31"/>
    <mergeCell ref="S32:T32"/>
    <mergeCell ref="S33:T33"/>
    <mergeCell ref="S34:T34"/>
    <mergeCell ref="S35:T35"/>
    <mergeCell ref="S26:T26"/>
    <mergeCell ref="S27:T27"/>
    <mergeCell ref="S28:T28"/>
    <mergeCell ref="S29:T29"/>
    <mergeCell ref="S30:T30"/>
    <mergeCell ref="O122:O123"/>
    <mergeCell ref="S3:T3"/>
    <mergeCell ref="S4:T4"/>
    <mergeCell ref="S5:T5"/>
    <mergeCell ref="S6:T6"/>
    <mergeCell ref="S7:T7"/>
    <mergeCell ref="S8:T8"/>
    <mergeCell ref="S9:T9"/>
    <mergeCell ref="S10:T10"/>
    <mergeCell ref="S11:T11"/>
    <mergeCell ref="S12:T12"/>
    <mergeCell ref="S13:T13"/>
    <mergeCell ref="S14:T14"/>
    <mergeCell ref="S15:T15"/>
    <mergeCell ref="J105:P107"/>
    <mergeCell ref="J111:P113"/>
    <mergeCell ref="O114:O115"/>
    <mergeCell ref="J117:P117"/>
    <mergeCell ref="O119:O120"/>
    <mergeCell ref="K102:M102"/>
    <mergeCell ref="L97:M97"/>
    <mergeCell ref="J98:P101"/>
    <mergeCell ref="S51:T51"/>
    <mergeCell ref="S52:T52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8:C98"/>
    <mergeCell ref="B99:C99"/>
    <mergeCell ref="B100:C100"/>
    <mergeCell ref="B91:C91"/>
    <mergeCell ref="B92:C92"/>
    <mergeCell ref="B93:C93"/>
    <mergeCell ref="B94:C94"/>
    <mergeCell ref="B95:C95"/>
    <mergeCell ref="B106:C106"/>
    <mergeCell ref="B89:C89"/>
    <mergeCell ref="B90:C90"/>
    <mergeCell ref="B81:C81"/>
    <mergeCell ref="B82:C82"/>
    <mergeCell ref="B83:C83"/>
    <mergeCell ref="B84:C84"/>
    <mergeCell ref="B85:C85"/>
    <mergeCell ref="B96:C96"/>
    <mergeCell ref="B97:C97"/>
    <mergeCell ref="B80:C80"/>
    <mergeCell ref="B71:C71"/>
    <mergeCell ref="B72:C72"/>
    <mergeCell ref="B73:C73"/>
    <mergeCell ref="B74:C74"/>
    <mergeCell ref="B75:C75"/>
    <mergeCell ref="B86:C86"/>
    <mergeCell ref="B87:C87"/>
    <mergeCell ref="B88:C88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89:G89"/>
    <mergeCell ref="F90:G90"/>
    <mergeCell ref="F81:G81"/>
    <mergeCell ref="F82:G82"/>
    <mergeCell ref="F83:G83"/>
    <mergeCell ref="F84:G84"/>
    <mergeCell ref="F85:G85"/>
    <mergeCell ref="F96:G96"/>
    <mergeCell ref="F97:G97"/>
    <mergeCell ref="F80:G80"/>
    <mergeCell ref="F71:G71"/>
    <mergeCell ref="F72:G72"/>
    <mergeCell ref="F73:G73"/>
    <mergeCell ref="F74:G74"/>
    <mergeCell ref="F75:G75"/>
    <mergeCell ref="F86:G86"/>
    <mergeCell ref="F87:G87"/>
    <mergeCell ref="F88:G88"/>
    <mergeCell ref="F76:G76"/>
    <mergeCell ref="F77:G77"/>
    <mergeCell ref="F78:G78"/>
    <mergeCell ref="F79:G79"/>
    <mergeCell ref="B76:C76"/>
    <mergeCell ref="B77:C77"/>
    <mergeCell ref="B78:C78"/>
    <mergeCell ref="B79:C79"/>
    <mergeCell ref="H63:H64"/>
    <mergeCell ref="H66:H67"/>
    <mergeCell ref="A68:I69"/>
    <mergeCell ref="S53:T53"/>
    <mergeCell ref="S54:T54"/>
    <mergeCell ref="S55:T55"/>
    <mergeCell ref="S56:T56"/>
    <mergeCell ref="S57:T57"/>
    <mergeCell ref="S58:T58"/>
    <mergeCell ref="S59:T59"/>
    <mergeCell ref="S60:T60"/>
    <mergeCell ref="A1:I7"/>
    <mergeCell ref="A8:I9"/>
    <mergeCell ref="A10:I18"/>
    <mergeCell ref="A19:I25"/>
    <mergeCell ref="A34:I38"/>
    <mergeCell ref="A45:I48"/>
    <mergeCell ref="A50:I53"/>
    <mergeCell ref="A55:I59"/>
    <mergeCell ref="S21:T21"/>
    <mergeCell ref="S22:T22"/>
    <mergeCell ref="S23:T23"/>
    <mergeCell ref="S24:T24"/>
    <mergeCell ref="S25:T25"/>
    <mergeCell ref="S16:T16"/>
    <mergeCell ref="S17:T17"/>
    <mergeCell ref="S18:T1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2016-06-15T10:46:55Z</dcterms:modified>
</cp:coreProperties>
</file>